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20" windowHeight="7500"/>
  </bookViews>
  <sheets>
    <sheet name="Ingresos CIS" sheetId="1" r:id="rId1"/>
    <sheet name="TP CIS" sheetId="2" r:id="rId2"/>
  </sheets>
  <externalReferences>
    <externalReference r:id="rId3"/>
  </externalReferences>
  <definedNames>
    <definedName name="a">#REF!</definedName>
    <definedName name="b">#REF!</definedName>
    <definedName name="g">#REF!</definedName>
    <definedName name="gr">#REF!</definedName>
    <definedName name="in">#REF!</definedName>
    <definedName name="n">#REF!</definedName>
    <definedName name="o">#REF!</definedName>
    <definedName name="rango1">#REF!</definedName>
    <definedName name="rann">#REF!</definedName>
    <definedName name="rec">#REF!</definedName>
    <definedName name="TODO">#REF!</definedName>
    <definedName name="ZXCCCCCCCCCC">'[1]Por escuela'!$A$8:$Q$19</definedName>
  </definedNames>
  <calcPr calcId="124519"/>
</workbook>
</file>

<file path=xl/calcChain.xml><?xml version="1.0" encoding="utf-8"?>
<calcChain xmlns="http://schemas.openxmlformats.org/spreadsheetml/2006/main">
  <c r="P30" i="2"/>
  <c r="P29"/>
  <c r="P31" s="1"/>
  <c r="M28"/>
  <c r="L28"/>
  <c r="K28"/>
  <c r="J28"/>
  <c r="I28"/>
  <c r="H28"/>
  <c r="G28"/>
  <c r="F28"/>
  <c r="E28"/>
  <c r="D28"/>
  <c r="C28"/>
  <c r="B28"/>
  <c r="AB27"/>
  <c r="AA27"/>
  <c r="Z27"/>
  <c r="Y27"/>
  <c r="X27"/>
  <c r="W27"/>
  <c r="V27"/>
  <c r="U27"/>
  <c r="T27"/>
  <c r="S27"/>
  <c r="R27"/>
  <c r="Q27"/>
  <c r="AB26"/>
  <c r="AA26"/>
  <c r="Z26"/>
  <c r="Y26"/>
  <c r="X26"/>
  <c r="W26"/>
  <c r="V26"/>
  <c r="U26"/>
  <c r="T26"/>
  <c r="S26"/>
  <c r="R26"/>
  <c r="Q26"/>
  <c r="AB24"/>
  <c r="AA24"/>
  <c r="Z24"/>
  <c r="Y24"/>
  <c r="X24"/>
  <c r="W24"/>
  <c r="V24"/>
  <c r="U24"/>
  <c r="T24"/>
  <c r="S24"/>
  <c r="R24"/>
  <c r="Q24"/>
  <c r="AB23"/>
  <c r="AA23"/>
  <c r="Z23"/>
  <c r="Y23"/>
  <c r="X23"/>
  <c r="W23"/>
  <c r="V23"/>
  <c r="U23"/>
  <c r="T23"/>
  <c r="S23"/>
  <c r="R23"/>
  <c r="Q23"/>
  <c r="AB21"/>
  <c r="AA21"/>
  <c r="Z21"/>
  <c r="Y21"/>
  <c r="X21"/>
  <c r="W21"/>
  <c r="V21"/>
  <c r="U21"/>
  <c r="T21"/>
  <c r="S21"/>
  <c r="R21"/>
  <c r="Q21"/>
  <c r="AB20"/>
  <c r="AA20"/>
  <c r="Z20"/>
  <c r="Y20"/>
  <c r="X20"/>
  <c r="W20"/>
  <c r="V20"/>
  <c r="U20"/>
  <c r="T20"/>
  <c r="S20"/>
  <c r="R20"/>
  <c r="Q20"/>
  <c r="AB19"/>
  <c r="AA19"/>
  <c r="Z19"/>
  <c r="Y19"/>
  <c r="X19"/>
  <c r="W19"/>
  <c r="V19"/>
  <c r="U19"/>
  <c r="T19"/>
  <c r="S19"/>
  <c r="R19"/>
  <c r="Q19"/>
  <c r="AB18"/>
  <c r="AA18"/>
  <c r="Z18"/>
  <c r="Y18"/>
  <c r="X18"/>
  <c r="W18"/>
  <c r="V18"/>
  <c r="U18"/>
  <c r="T18"/>
  <c r="S18"/>
  <c r="R18"/>
  <c r="Q18"/>
  <c r="AB17"/>
  <c r="AA17"/>
  <c r="Z17"/>
  <c r="Y17"/>
  <c r="X17"/>
  <c r="W17"/>
  <c r="V17"/>
  <c r="U17"/>
  <c r="T17"/>
  <c r="S17"/>
  <c r="R17"/>
  <c r="Q17"/>
  <c r="AB16"/>
  <c r="AA16"/>
  <c r="Z16"/>
  <c r="Y16"/>
  <c r="X16"/>
  <c r="W16"/>
  <c r="V16"/>
  <c r="U16"/>
  <c r="T16"/>
  <c r="S16"/>
  <c r="R16"/>
  <c r="Q16"/>
  <c r="AB15"/>
  <c r="AA15"/>
  <c r="Z15"/>
  <c r="Y15"/>
  <c r="X15"/>
  <c r="W15"/>
  <c r="V15"/>
  <c r="U15"/>
  <c r="T15"/>
  <c r="S15"/>
  <c r="R15"/>
  <c r="Q15"/>
  <c r="AB14"/>
  <c r="AA14"/>
  <c r="Z14"/>
  <c r="Y14"/>
  <c r="X14"/>
  <c r="W14"/>
  <c r="V14"/>
  <c r="U14"/>
  <c r="T14"/>
  <c r="S14"/>
  <c r="R14"/>
  <c r="Q14"/>
  <c r="AB13"/>
  <c r="AA13"/>
  <c r="Z13"/>
  <c r="Y13"/>
  <c r="X13"/>
  <c r="W13"/>
  <c r="V13"/>
  <c r="U13"/>
  <c r="T13"/>
  <c r="S13"/>
  <c r="R13"/>
  <c r="Q13"/>
  <c r="AB12"/>
  <c r="AA12"/>
  <c r="Z12"/>
  <c r="Y12"/>
  <c r="X12"/>
  <c r="W12"/>
  <c r="V12"/>
  <c r="U12"/>
  <c r="T12"/>
  <c r="S12"/>
  <c r="R12"/>
  <c r="Q12"/>
  <c r="AB11"/>
  <c r="AA11"/>
  <c r="Z11"/>
  <c r="Y11"/>
  <c r="X11"/>
  <c r="W11"/>
  <c r="V11"/>
  <c r="U11"/>
  <c r="T11"/>
  <c r="S11"/>
  <c r="R11"/>
  <c r="Q11"/>
  <c r="AB10"/>
  <c r="AA10"/>
  <c r="Z10"/>
  <c r="Y10"/>
  <c r="X10"/>
  <c r="W10"/>
  <c r="V10"/>
  <c r="U10"/>
  <c r="T10"/>
  <c r="S10"/>
  <c r="R10"/>
  <c r="Q10"/>
  <c r="AB9"/>
  <c r="AA9"/>
  <c r="Z9"/>
  <c r="Y9"/>
  <c r="X9"/>
  <c r="W9"/>
  <c r="V9"/>
  <c r="U9"/>
  <c r="T9"/>
  <c r="S9"/>
  <c r="R9"/>
  <c r="Q9"/>
  <c r="AB8"/>
  <c r="AA8"/>
  <c r="Z8"/>
  <c r="Y8"/>
  <c r="X8"/>
  <c r="W8"/>
  <c r="V8"/>
  <c r="U8"/>
  <c r="T8"/>
  <c r="S8"/>
  <c r="R8"/>
  <c r="Q8"/>
  <c r="AB7"/>
  <c r="AB28" s="1"/>
  <c r="AA7"/>
  <c r="AA28" s="1"/>
  <c r="Z7"/>
  <c r="Z28" s="1"/>
  <c r="Y7"/>
  <c r="Y28" s="1"/>
  <c r="X7"/>
  <c r="X28" s="1"/>
  <c r="W7"/>
  <c r="W28" s="1"/>
  <c r="V7"/>
  <c r="V28" s="1"/>
  <c r="U7"/>
  <c r="U28" s="1"/>
  <c r="T7"/>
  <c r="T28" s="1"/>
  <c r="S7"/>
  <c r="S28" s="1"/>
  <c r="R7"/>
  <c r="R28" s="1"/>
  <c r="Q7"/>
  <c r="Q28" s="1"/>
  <c r="M55" i="1"/>
  <c r="L55"/>
  <c r="K55"/>
  <c r="J55"/>
  <c r="I55"/>
  <c r="H55"/>
  <c r="G55"/>
  <c r="F55"/>
  <c r="E55"/>
  <c r="D55"/>
  <c r="C55"/>
  <c r="B55"/>
  <c r="AB51"/>
  <c r="AA51"/>
  <c r="Z51"/>
  <c r="Y51"/>
  <c r="X51"/>
  <c r="W51"/>
  <c r="V51"/>
  <c r="U51"/>
  <c r="T51"/>
  <c r="S51"/>
  <c r="R51"/>
  <c r="Q51"/>
  <c r="AB50"/>
  <c r="AA50"/>
  <c r="Z50"/>
  <c r="Y50"/>
  <c r="X50"/>
  <c r="W50"/>
  <c r="V50"/>
  <c r="U50"/>
  <c r="T50"/>
  <c r="S50"/>
  <c r="R50"/>
  <c r="Q50"/>
  <c r="T49"/>
  <c r="AB48"/>
  <c r="AA48"/>
  <c r="Z48"/>
  <c r="Y48"/>
  <c r="X48"/>
  <c r="W48"/>
  <c r="V48"/>
  <c r="U48"/>
  <c r="T48"/>
  <c r="S48"/>
  <c r="R48"/>
  <c r="Q48"/>
  <c r="AB47"/>
  <c r="AA47"/>
  <c r="Z47"/>
  <c r="Y47"/>
  <c r="X47"/>
  <c r="W47"/>
  <c r="V47"/>
  <c r="U47"/>
  <c r="T47"/>
  <c r="S47"/>
  <c r="R47"/>
  <c r="Q47"/>
  <c r="AB46"/>
  <c r="AA46"/>
  <c r="Z46"/>
  <c r="Y46"/>
  <c r="X46"/>
  <c r="W46"/>
  <c r="V46"/>
  <c r="U46"/>
  <c r="T46"/>
  <c r="S46"/>
  <c r="R46"/>
  <c r="Q46"/>
  <c r="AB45"/>
  <c r="AA45"/>
  <c r="Z45"/>
  <c r="Y45"/>
  <c r="X45"/>
  <c r="W45"/>
  <c r="V45"/>
  <c r="U45"/>
  <c r="T45"/>
  <c r="S45"/>
  <c r="R45"/>
  <c r="Q45"/>
  <c r="AB44"/>
  <c r="AA44"/>
  <c r="Z44"/>
  <c r="Y44"/>
  <c r="X44"/>
  <c r="W44"/>
  <c r="V44"/>
  <c r="U44"/>
  <c r="T44"/>
  <c r="S44"/>
  <c r="R44"/>
  <c r="Q44"/>
  <c r="AB43"/>
  <c r="AA43"/>
  <c r="Z43"/>
  <c r="Y43"/>
  <c r="X43"/>
  <c r="W43"/>
  <c r="V43"/>
  <c r="U43"/>
  <c r="T43"/>
  <c r="S43"/>
  <c r="R43"/>
  <c r="Q43"/>
  <c r="AB42"/>
  <c r="AA42"/>
  <c r="Z42"/>
  <c r="Y42"/>
  <c r="X42"/>
  <c r="W42"/>
  <c r="V42"/>
  <c r="U42"/>
  <c r="T42"/>
  <c r="S42"/>
  <c r="R42"/>
  <c r="Q42"/>
  <c r="AB41"/>
  <c r="AA41"/>
  <c r="Z41"/>
  <c r="Y41"/>
  <c r="X41"/>
  <c r="W41"/>
  <c r="V41"/>
  <c r="U41"/>
  <c r="T41"/>
  <c r="S41"/>
  <c r="R41"/>
  <c r="Q41"/>
  <c r="AB40"/>
  <c r="AA40"/>
  <c r="Z40"/>
  <c r="Y40"/>
  <c r="X40"/>
  <c r="W40"/>
  <c r="V40"/>
  <c r="U40"/>
  <c r="T40"/>
  <c r="S40"/>
  <c r="R40"/>
  <c r="Q40"/>
  <c r="AB39"/>
  <c r="AA39"/>
  <c r="Z39"/>
  <c r="Y39"/>
  <c r="X39"/>
  <c r="W39"/>
  <c r="V39"/>
  <c r="U39"/>
  <c r="T39"/>
  <c r="S39"/>
  <c r="R39"/>
  <c r="Q39"/>
  <c r="AB38"/>
  <c r="AA38"/>
  <c r="Z38"/>
  <c r="Y38"/>
  <c r="X38"/>
  <c r="W38"/>
  <c r="V38"/>
  <c r="U38"/>
  <c r="T38"/>
  <c r="S38"/>
  <c r="R38"/>
  <c r="Q38"/>
  <c r="AB37"/>
  <c r="AA37"/>
  <c r="Z37"/>
  <c r="Y37"/>
  <c r="X37"/>
  <c r="W37"/>
  <c r="V37"/>
  <c r="U37"/>
  <c r="T37"/>
  <c r="S37"/>
  <c r="R37"/>
  <c r="Q37"/>
  <c r="AB36"/>
  <c r="AA36"/>
  <c r="Z36"/>
  <c r="Y36"/>
  <c r="X36"/>
  <c r="W36"/>
  <c r="V36"/>
  <c r="U36"/>
  <c r="T36"/>
  <c r="S36"/>
  <c r="R36"/>
  <c r="Q36"/>
  <c r="AB35"/>
  <c r="AA35"/>
  <c r="Z35"/>
  <c r="Y35"/>
  <c r="X35"/>
  <c r="W35"/>
  <c r="V35"/>
  <c r="U35"/>
  <c r="T35"/>
  <c r="S35"/>
  <c r="R35"/>
  <c r="Q35"/>
  <c r="AB34"/>
  <c r="AA34"/>
  <c r="Z34"/>
  <c r="Y34"/>
  <c r="X34"/>
  <c r="W34"/>
  <c r="V34"/>
  <c r="U34"/>
  <c r="T34"/>
  <c r="S34"/>
  <c r="R34"/>
  <c r="Q34"/>
  <c r="AB33"/>
  <c r="AB55" s="1"/>
  <c r="AA33"/>
  <c r="AA55" s="1"/>
  <c r="Z33"/>
  <c r="Z55" s="1"/>
  <c r="Y33"/>
  <c r="Y55" s="1"/>
  <c r="X33"/>
  <c r="X55" s="1"/>
  <c r="W33"/>
  <c r="W55" s="1"/>
  <c r="V33"/>
  <c r="V55" s="1"/>
  <c r="U33"/>
  <c r="U55" s="1"/>
  <c r="T33"/>
  <c r="T55" s="1"/>
  <c r="S33"/>
  <c r="S55" s="1"/>
  <c r="R33"/>
  <c r="R55" s="1"/>
  <c r="Q33"/>
  <c r="Q55" s="1"/>
  <c r="M28"/>
  <c r="L28"/>
  <c r="K28"/>
  <c r="J28"/>
  <c r="I28"/>
  <c r="H28"/>
  <c r="G28"/>
  <c r="F28"/>
  <c r="E28"/>
  <c r="D28"/>
  <c r="C28"/>
  <c r="B28"/>
  <c r="AB27"/>
  <c r="AA27"/>
  <c r="Z27"/>
  <c r="Y27"/>
  <c r="X27"/>
  <c r="W27"/>
  <c r="V27"/>
  <c r="U27"/>
  <c r="T27"/>
  <c r="S27"/>
  <c r="R27"/>
  <c r="Q27"/>
  <c r="AB26"/>
  <c r="AA26"/>
  <c r="Z26"/>
  <c r="Y26"/>
  <c r="X26"/>
  <c r="W26"/>
  <c r="V26"/>
  <c r="U26"/>
  <c r="T26"/>
  <c r="S26"/>
  <c r="R26"/>
  <c r="Q26"/>
  <c r="AB24"/>
  <c r="AA24"/>
  <c r="Z24"/>
  <c r="Y24"/>
  <c r="X24"/>
  <c r="W24"/>
  <c r="V24"/>
  <c r="U24"/>
  <c r="T24"/>
  <c r="S24"/>
  <c r="R24"/>
  <c r="Q24"/>
  <c r="AB23"/>
  <c r="AA23"/>
  <c r="Z23"/>
  <c r="Y23"/>
  <c r="X23"/>
  <c r="W23"/>
  <c r="V23"/>
  <c r="U23"/>
  <c r="T23"/>
  <c r="S23"/>
  <c r="R23"/>
  <c r="Q23"/>
  <c r="AB21"/>
  <c r="AA21"/>
  <c r="Z21"/>
  <c r="Y21"/>
  <c r="X21"/>
  <c r="W21"/>
  <c r="V21"/>
  <c r="U21"/>
  <c r="T21"/>
  <c r="S21"/>
  <c r="R21"/>
  <c r="Q21"/>
  <c r="AB20"/>
  <c r="AA20"/>
  <c r="Z20"/>
  <c r="Y20"/>
  <c r="X20"/>
  <c r="W20"/>
  <c r="V20"/>
  <c r="U20"/>
  <c r="T20"/>
  <c r="S20"/>
  <c r="R20"/>
  <c r="Q20"/>
  <c r="AB19"/>
  <c r="AA19"/>
  <c r="Z19"/>
  <c r="Y19"/>
  <c r="X19"/>
  <c r="W19"/>
  <c r="V19"/>
  <c r="U19"/>
  <c r="T19"/>
  <c r="S19"/>
  <c r="R19"/>
  <c r="Q19"/>
  <c r="AB18"/>
  <c r="AA18"/>
  <c r="Z18"/>
  <c r="Y18"/>
  <c r="X18"/>
  <c r="W18"/>
  <c r="V18"/>
  <c r="U18"/>
  <c r="T18"/>
  <c r="S18"/>
  <c r="R18"/>
  <c r="Q18"/>
  <c r="AB17"/>
  <c r="AA17"/>
  <c r="Z17"/>
  <c r="Y17"/>
  <c r="X17"/>
  <c r="W17"/>
  <c r="V17"/>
  <c r="U17"/>
  <c r="T17"/>
  <c r="S17"/>
  <c r="R17"/>
  <c r="Q17"/>
  <c r="AB16"/>
  <c r="AA16"/>
  <c r="Z16"/>
  <c r="Y16"/>
  <c r="X16"/>
  <c r="W16"/>
  <c r="V16"/>
  <c r="U16"/>
  <c r="T16"/>
  <c r="S16"/>
  <c r="R16"/>
  <c r="Q16"/>
  <c r="AB15"/>
  <c r="AA15"/>
  <c r="Z15"/>
  <c r="Y15"/>
  <c r="X15"/>
  <c r="W15"/>
  <c r="V15"/>
  <c r="U15"/>
  <c r="T15"/>
  <c r="S15"/>
  <c r="R15"/>
  <c r="Q15"/>
  <c r="AB14"/>
  <c r="AA14"/>
  <c r="Z14"/>
  <c r="Y14"/>
  <c r="X14"/>
  <c r="W14"/>
  <c r="V14"/>
  <c r="U14"/>
  <c r="T14"/>
  <c r="S14"/>
  <c r="R14"/>
  <c r="Q14"/>
  <c r="AB13"/>
  <c r="AA13"/>
  <c r="Z13"/>
  <c r="Y13"/>
  <c r="X13"/>
  <c r="W13"/>
  <c r="V13"/>
  <c r="U13"/>
  <c r="T13"/>
  <c r="S13"/>
  <c r="R13"/>
  <c r="Q13"/>
  <c r="AB12"/>
  <c r="AA12"/>
  <c r="Z12"/>
  <c r="Y12"/>
  <c r="X12"/>
  <c r="W12"/>
  <c r="V12"/>
  <c r="U12"/>
  <c r="T12"/>
  <c r="S12"/>
  <c r="R12"/>
  <c r="Q12"/>
  <c r="AB11"/>
  <c r="AA11"/>
  <c r="Z11"/>
  <c r="Y11"/>
  <c r="X11"/>
  <c r="W11"/>
  <c r="V11"/>
  <c r="U11"/>
  <c r="T11"/>
  <c r="S11"/>
  <c r="R11"/>
  <c r="Q11"/>
  <c r="AB10"/>
  <c r="AA10"/>
  <c r="Z10"/>
  <c r="Y10"/>
  <c r="X10"/>
  <c r="W10"/>
  <c r="V10"/>
  <c r="U10"/>
  <c r="T10"/>
  <c r="S10"/>
  <c r="R10"/>
  <c r="Q10"/>
  <c r="AB9"/>
  <c r="AA9"/>
  <c r="Z9"/>
  <c r="Y9"/>
  <c r="X9"/>
  <c r="W9"/>
  <c r="V9"/>
  <c r="U9"/>
  <c r="T9"/>
  <c r="S9"/>
  <c r="R9"/>
  <c r="Q9"/>
  <c r="AB8"/>
  <c r="AA8"/>
  <c r="Z8"/>
  <c r="Y8"/>
  <c r="X8"/>
  <c r="W8"/>
  <c r="V8"/>
  <c r="U8"/>
  <c r="T8"/>
  <c r="S8"/>
  <c r="R8"/>
  <c r="Q8"/>
  <c r="AB7"/>
  <c r="AA7"/>
  <c r="Z7"/>
  <c r="Y7"/>
  <c r="X7"/>
  <c r="W7"/>
  <c r="V7"/>
  <c r="U7"/>
  <c r="T7"/>
  <c r="S7"/>
  <c r="R7"/>
  <c r="Q7"/>
  <c r="AB6"/>
  <c r="AB28" s="1"/>
  <c r="AA6"/>
  <c r="AA28" s="1"/>
  <c r="Z6"/>
  <c r="Z28" s="1"/>
  <c r="Y6"/>
  <c r="Y28" s="1"/>
  <c r="X6"/>
  <c r="X28" s="1"/>
  <c r="W6"/>
  <c r="W28" s="1"/>
  <c r="V6"/>
  <c r="V28" s="1"/>
  <c r="U6"/>
  <c r="U28" s="1"/>
  <c r="T6"/>
  <c r="T28" s="1"/>
  <c r="S6"/>
  <c r="S28" s="1"/>
  <c r="R6"/>
  <c r="R28" s="1"/>
  <c r="Q6"/>
  <c r="Q28" s="1"/>
  <c r="AC28" l="1"/>
  <c r="AC55"/>
  <c r="R30" i="2"/>
  <c r="R29"/>
  <c r="T30"/>
  <c r="T29"/>
  <c r="V30"/>
  <c r="V29"/>
  <c r="V31" s="1"/>
  <c r="X30"/>
  <c r="X29"/>
  <c r="Z30"/>
  <c r="Z29"/>
  <c r="Z31" s="1"/>
  <c r="AB30"/>
  <c r="AB29"/>
  <c r="AB31" s="1"/>
  <c r="Q29"/>
  <c r="Q30"/>
  <c r="S29"/>
  <c r="S30"/>
  <c r="S31" s="1"/>
  <c r="U29"/>
  <c r="U30"/>
  <c r="W29"/>
  <c r="W30"/>
  <c r="W31" s="1"/>
  <c r="Y29"/>
  <c r="Y30"/>
  <c r="AA29"/>
  <c r="AA30"/>
  <c r="AA31" s="1"/>
  <c r="T31" l="1"/>
  <c r="R31"/>
  <c r="Y31"/>
  <c r="U31"/>
  <c r="Q31"/>
  <c r="X31"/>
</calcChain>
</file>

<file path=xl/sharedStrings.xml><?xml version="1.0" encoding="utf-8"?>
<sst xmlns="http://schemas.openxmlformats.org/spreadsheetml/2006/main" count="230" uniqueCount="51">
  <si>
    <t>Numero de alumnos externos proyectado según curso</t>
  </si>
  <si>
    <t>Ingreso proyectado (externos) según curso</t>
  </si>
  <si>
    <t>Curso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</si>
  <si>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</si>
  <si>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</si>
  <si>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</si>
  <si>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</si>
  <si>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</si>
  <si>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</si>
  <si>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</si>
  <si>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</si>
  <si>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</si>
  <si>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</si>
  <si>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</si>
  <si>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</si>
  <si>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COSTO</t>
  </si>
  <si>
    <t>Compukids</t>
  </si>
  <si>
    <t>Computación I</t>
  </si>
  <si>
    <t>Computación I - Maestria En Educación</t>
  </si>
  <si>
    <t>Computación I - Ingresantes</t>
  </si>
  <si>
    <t>Computación Ii</t>
  </si>
  <si>
    <t>Computación Iii</t>
  </si>
  <si>
    <t>Analista Financiero</t>
  </si>
  <si>
    <t>Gestión De Créditos Y Cobranzas</t>
  </si>
  <si>
    <t>Gerencia Financiera</t>
  </si>
  <si>
    <t>Gestión De La Cadena De Abastecimiento</t>
  </si>
  <si>
    <t>Diplomado En Informática Educativa</t>
  </si>
  <si>
    <t>Master System Network Advanced (Msn)</t>
  </si>
  <si>
    <t>Master Web Developer (Mwd)</t>
  </si>
  <si>
    <t>Certified Linux Enterprise Advanced</t>
  </si>
  <si>
    <t>Web Java Developer</t>
  </si>
  <si>
    <t>Desarrollo De Aplicaciones Web Con Php &amp; Mysql</t>
  </si>
  <si>
    <t>Business Intelligence</t>
  </si>
  <si>
    <t>Certified In Database Using Sql Server 2005</t>
  </si>
  <si>
    <t>Visual Basic.Net</t>
  </si>
  <si>
    <t>Redes Inalámbricas</t>
  </si>
  <si>
    <t>Ms Excel Avanzado</t>
  </si>
  <si>
    <t>CISCO</t>
  </si>
  <si>
    <t>Children 2</t>
  </si>
  <si>
    <t>TOTAL GENERAL</t>
  </si>
  <si>
    <t>Numero de alumnos internos proyectado según curso</t>
  </si>
  <si>
    <t>Ingreso proyectado (internos) según curso</t>
  </si>
  <si>
    <t>SETIEMBRE</t>
  </si>
  <si>
    <t>Numero de horas dictados por los docentes a TP del Centro de Informática</t>
  </si>
  <si>
    <t>Pago de docentes a TP del Centro de Informática</t>
  </si>
  <si>
    <t>Costo</t>
  </si>
  <si>
    <t>TOTAL BRUTO</t>
  </si>
  <si>
    <t>GRATI</t>
  </si>
  <si>
    <t>LEY SOC</t>
  </si>
  <si>
    <t>ANEXO Nº 3.1</t>
  </si>
  <si>
    <t>ANEXO Nº 3.2</t>
  </si>
</sst>
</file>

<file path=xl/styles.xml><?xml version="1.0" encoding="utf-8"?>
<styleSheet xmlns="http://schemas.openxmlformats.org/spreadsheetml/2006/main">
  <numFmts count="6">
    <numFmt numFmtId="44" formatCode="_-* #,##0.00\ &quot;€&quot;_-;\-* #,##0.00\ &quot;€&quot;_-;_-* &quot;-&quot;??\ &quot;€&quot;_-;_-@_-"/>
    <numFmt numFmtId="164" formatCode="&quot;S/.&quot;\ #,##0"/>
    <numFmt numFmtId="165" formatCode="[$S/.-280A]\ #.##0"/>
    <numFmt numFmtId="166" formatCode="_([$€-2]\ * #,##0.00_);_([$€-2]\ * \(#,##0.00\);_([$€-2]\ * &quot;-&quot;??_)"/>
    <numFmt numFmtId="167" formatCode="[$S/.-280A]\ #,##0.00"/>
    <numFmt numFmtId="168" formatCode="[$S/.-280A]\ #,##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9"/>
      <name val="Arial"/>
      <family val="2"/>
    </font>
    <font>
      <b/>
      <sz val="14"/>
      <name val="Book Antiqua"/>
      <family val="1"/>
    </font>
    <font>
      <b/>
      <sz val="8"/>
      <color theme="0"/>
      <name val="Arial"/>
      <family val="2"/>
    </font>
    <font>
      <b/>
      <sz val="6"/>
      <color theme="0"/>
      <name val="Arial"/>
      <family val="2"/>
    </font>
    <font>
      <sz val="10"/>
      <name val="Book Antiqua"/>
      <family val="1"/>
    </font>
    <font>
      <b/>
      <sz val="10"/>
      <name val="Book Antiqua"/>
      <family val="1"/>
    </font>
    <font>
      <b/>
      <sz val="10"/>
      <color indexed="12"/>
      <name val="Book Antiqua"/>
      <family val="1"/>
    </font>
    <font>
      <b/>
      <sz val="9"/>
      <color theme="0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i/>
      <sz val="10"/>
      <color indexed="21"/>
      <name val="Sylfaen"/>
      <family val="1"/>
    </font>
    <font>
      <sz val="10"/>
      <name val="Helv"/>
      <charset val="204"/>
    </font>
    <font>
      <sz val="10"/>
      <name val="Arial"/>
      <family val="2"/>
    </font>
    <font>
      <sz val="9"/>
      <color theme="1"/>
      <name val="Arial"/>
      <family val="2"/>
    </font>
    <font>
      <b/>
      <sz val="18"/>
      <color indexed="62"/>
      <name val="Cambria"/>
      <family val="2"/>
    </font>
    <font>
      <b/>
      <sz val="10"/>
      <color theme="0"/>
      <name val="Book Antiqua"/>
      <family val="1"/>
    </font>
    <font>
      <b/>
      <sz val="13"/>
      <color theme="6" tint="-0.249977111117893"/>
      <name val="Calibri"/>
      <family val="2"/>
      <scheme val="minor"/>
    </font>
    <font>
      <b/>
      <sz val="9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-0.249977111117893"/>
        <bgColor theme="4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6" tint="-0.24994659260841701"/>
      </bottom>
      <diagonal/>
    </border>
  </borders>
  <cellStyleXfs count="47">
    <xf numFmtId="0" fontId="0" fillId="0" borderId="0"/>
    <xf numFmtId="0" fontId="2" fillId="0" borderId="1" applyNumberFormat="0" applyFill="0" applyAlignment="0" applyProtection="0"/>
    <xf numFmtId="0" fontId="3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3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3" fillId="10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9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3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6" borderId="0" applyNumberFormat="0" applyBorder="0" applyAlignment="0" applyProtection="0"/>
    <xf numFmtId="0" fontId="13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13" borderId="0" applyNumberFormat="0" applyBorder="0" applyAlignment="0" applyProtection="0"/>
    <xf numFmtId="0" fontId="13" fillId="13" borderId="0" applyNumberFormat="0" applyBorder="0" applyAlignment="0" applyProtection="0"/>
    <xf numFmtId="0" fontId="14" fillId="0" borderId="0"/>
    <xf numFmtId="0" fontId="1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8" fontId="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7" fillId="0" borderId="0"/>
    <xf numFmtId="0" fontId="1" fillId="0" borderId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5" fillId="0" borderId="0"/>
    <xf numFmtId="0" fontId="18" fillId="0" borderId="0" applyNumberFormat="0" applyFill="0" applyBorder="0" applyAlignment="0" applyProtection="0"/>
  </cellStyleXfs>
  <cellXfs count="28">
    <xf numFmtId="0" fontId="0" fillId="0" borderId="0" xfId="0"/>
    <xf numFmtId="0" fontId="2" fillId="0" borderId="0" xfId="1" applyFill="1" applyBorder="1" applyAlignment="1">
      <alignment horizontal="center"/>
    </xf>
    <xf numFmtId="0" fontId="3" fillId="0" borderId="0" xfId="2" applyAlignment="1">
      <alignment horizontal="center"/>
    </xf>
    <xf numFmtId="0" fontId="3" fillId="0" borderId="0" xfId="2"/>
    <xf numFmtId="0" fontId="4" fillId="0" borderId="0" xfId="2" applyFont="1" applyBorder="1" applyAlignment="1">
      <alignment horizontal="center"/>
    </xf>
    <xf numFmtId="164" fontId="4" fillId="0" borderId="0" xfId="2" applyNumberFormat="1" applyFont="1" applyBorder="1" applyAlignment="1">
      <alignment horizontal="center"/>
    </xf>
    <xf numFmtId="0" fontId="7" fillId="2" borderId="2" xfId="2" applyFont="1" applyFill="1" applyBorder="1" applyAlignment="1">
      <alignment horizontal="left"/>
    </xf>
    <xf numFmtId="0" fontId="7" fillId="2" borderId="2" xfId="2" applyFont="1" applyFill="1" applyBorder="1" applyAlignment="1">
      <alignment horizontal="center"/>
    </xf>
    <xf numFmtId="0" fontId="7" fillId="0" borderId="2" xfId="2" applyFont="1" applyFill="1" applyBorder="1" applyAlignment="1">
      <alignment horizontal="center"/>
    </xf>
    <xf numFmtId="164" fontId="3" fillId="0" borderId="0" xfId="2" applyNumberFormat="1"/>
    <xf numFmtId="164" fontId="3" fillId="0" borderId="0" xfId="2" applyNumberFormat="1" applyAlignment="1">
      <alignment horizontal="center"/>
    </xf>
    <xf numFmtId="0" fontId="9" fillId="2" borderId="2" xfId="2" applyFont="1" applyFill="1" applyBorder="1" applyAlignment="1">
      <alignment horizontal="center"/>
    </xf>
    <xf numFmtId="0" fontId="3" fillId="2" borderId="2" xfId="2" applyFill="1" applyBorder="1" applyAlignment="1">
      <alignment horizontal="center"/>
    </xf>
    <xf numFmtId="0" fontId="7" fillId="2" borderId="2" xfId="2" applyNumberFormat="1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  <xf numFmtId="0" fontId="8" fillId="2" borderId="2" xfId="2" applyFont="1" applyFill="1" applyBorder="1" applyAlignment="1">
      <alignment horizontal="center"/>
    </xf>
    <xf numFmtId="165" fontId="3" fillId="0" borderId="0" xfId="2" applyNumberFormat="1"/>
    <xf numFmtId="0" fontId="9" fillId="0" borderId="2" xfId="2" applyFont="1" applyFill="1" applyBorder="1" applyAlignment="1">
      <alignment horizontal="center"/>
    </xf>
    <xf numFmtId="0" fontId="19" fillId="14" borderId="2" xfId="2" applyFont="1" applyFill="1" applyBorder="1" applyAlignment="1">
      <alignment horizontal="left"/>
    </xf>
    <xf numFmtId="0" fontId="19" fillId="14" borderId="2" xfId="2" applyFont="1" applyFill="1" applyBorder="1" applyAlignment="1">
      <alignment horizontal="center"/>
    </xf>
    <xf numFmtId="0" fontId="5" fillId="15" borderId="2" xfId="0" applyFont="1" applyFill="1" applyBorder="1" applyAlignment="1">
      <alignment horizontal="center" wrapText="1"/>
    </xf>
    <xf numFmtId="0" fontId="6" fillId="15" borderId="2" xfId="0" applyFont="1" applyFill="1" applyBorder="1" applyAlignment="1">
      <alignment horizontal="center" wrapText="1"/>
    </xf>
    <xf numFmtId="0" fontId="20" fillId="0" borderId="3" xfId="1" applyFont="1" applyFill="1" applyBorder="1"/>
    <xf numFmtId="0" fontId="2" fillId="0" borderId="3" xfId="1" applyFill="1" applyBorder="1" applyAlignment="1">
      <alignment horizontal="center"/>
    </xf>
    <xf numFmtId="0" fontId="10" fillId="15" borderId="2" xfId="0" applyFont="1" applyFill="1" applyBorder="1" applyAlignment="1">
      <alignment horizontal="center" wrapText="1"/>
    </xf>
    <xf numFmtId="3" fontId="19" fillId="14" borderId="2" xfId="2" applyNumberFormat="1" applyFont="1" applyFill="1" applyBorder="1" applyAlignment="1">
      <alignment horizontal="center"/>
    </xf>
    <xf numFmtId="0" fontId="20" fillId="0" borderId="3" xfId="1" applyFont="1" applyFill="1" applyBorder="1" applyAlignment="1">
      <alignment horizontal="center"/>
    </xf>
    <xf numFmtId="0" fontId="21" fillId="0" borderId="0" xfId="2" applyFont="1"/>
  </cellXfs>
  <cellStyles count="47">
    <cellStyle name="Énfasis 1" xfId="3"/>
    <cellStyle name="Énfasis 2" xfId="4"/>
    <cellStyle name="Énfasis 3" xfId="5"/>
    <cellStyle name="Énfasis1 - 20%" xfId="6"/>
    <cellStyle name="Énfasis1 - 40%" xfId="7"/>
    <cellStyle name="Énfasis1 - 60%" xfId="8"/>
    <cellStyle name="Énfasis2 - 20%" xfId="9"/>
    <cellStyle name="Énfasis2 - 40%" xfId="10"/>
    <cellStyle name="Énfasis2 - 60%" xfId="11"/>
    <cellStyle name="Énfasis3 - 20%" xfId="12"/>
    <cellStyle name="Énfasis3 - 40%" xfId="13"/>
    <cellStyle name="Énfasis3 - 60%" xfId="14"/>
    <cellStyle name="Énfasis4 - 20%" xfId="15"/>
    <cellStyle name="Énfasis4 - 40%" xfId="16"/>
    <cellStyle name="Énfasis4 - 60%" xfId="17"/>
    <cellStyle name="Énfasis5 - 20%" xfId="18"/>
    <cellStyle name="Énfasis5 - 40%" xfId="19"/>
    <cellStyle name="Énfasis5 - 60%" xfId="20"/>
    <cellStyle name="Énfasis6 - 20%" xfId="21"/>
    <cellStyle name="Énfasis6 - 40%" xfId="22"/>
    <cellStyle name="Énfasis6 - 60%" xfId="23"/>
    <cellStyle name="estadistica" xfId="24"/>
    <cellStyle name="Estilo 1" xfId="25"/>
    <cellStyle name="Euro" xfId="26"/>
    <cellStyle name="Millares 2" xfId="27"/>
    <cellStyle name="Millares 3" xfId="28"/>
    <cellStyle name="Millares 4" xfId="29"/>
    <cellStyle name="Millares 5" xfId="30"/>
    <cellStyle name="Millares 6" xfId="31"/>
    <cellStyle name="Moneda 10" xfId="32"/>
    <cellStyle name="Moneda 11" xfId="33"/>
    <cellStyle name="Moneda 2" xfId="34"/>
    <cellStyle name="Moneda 3" xfId="35"/>
    <cellStyle name="Moneda 4" xfId="36"/>
    <cellStyle name="Moneda 5" xfId="37"/>
    <cellStyle name="Normal" xfId="0" builtinId="0"/>
    <cellStyle name="Normal 2" xfId="38"/>
    <cellStyle name="Normal 2 2" xfId="39"/>
    <cellStyle name="Normal 2 3" xfId="40"/>
    <cellStyle name="Normal 3" xfId="2"/>
    <cellStyle name="Normal 4" xfId="41"/>
    <cellStyle name="Normal 5" xfId="42"/>
    <cellStyle name="Porcentual 2" xfId="43"/>
    <cellStyle name="Porcentual 3" xfId="44"/>
    <cellStyle name="Style 1" xfId="45"/>
    <cellStyle name="Título 2" xfId="1" builtinId="17"/>
    <cellStyle name="Título de hoja" xfId="46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r_planifica\c\Estadistica\Estad.%2092-00\Ingresantes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or escuela y sexo"/>
      <sheetName val="Total"/>
      <sheetName val="Total I"/>
      <sheetName val="Total II"/>
      <sheetName val="Escuelas Tot"/>
      <sheetName val="Escuelas I"/>
      <sheetName val="Escuelas II"/>
      <sheetName val="Por centro educativo"/>
      <sheetName val="Por ubicación del CE"/>
      <sheetName val="Hoja3"/>
      <sheetName val="Grafico3"/>
      <sheetName val="Grafico3 (2)"/>
      <sheetName val="Por escuela"/>
      <sheetName val="Grafico1"/>
      <sheetName val="Grafico2"/>
      <sheetName val="Grafico4"/>
      <sheetName val="Cuadro01"/>
      <sheetName val="Fig.01"/>
      <sheetName val="Fig.02"/>
      <sheetName val="Fig.03"/>
      <sheetName val="Fig.04"/>
      <sheetName val="Fig.05"/>
      <sheetName val="Fig.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8">
          <cell r="A8" t="str">
            <v>Administración</v>
          </cell>
          <cell r="C8">
            <v>81</v>
          </cell>
          <cell r="D8">
            <v>56</v>
          </cell>
          <cell r="E8">
            <v>57</v>
          </cell>
          <cell r="F8">
            <v>118</v>
          </cell>
          <cell r="G8">
            <v>66</v>
          </cell>
          <cell r="H8">
            <v>81</v>
          </cell>
          <cell r="I8">
            <v>39</v>
          </cell>
          <cell r="J8">
            <v>51</v>
          </cell>
          <cell r="K8">
            <v>43</v>
          </cell>
          <cell r="L8">
            <v>55</v>
          </cell>
          <cell r="M8">
            <v>22</v>
          </cell>
          <cell r="N8">
            <v>86</v>
          </cell>
          <cell r="O8">
            <v>45</v>
          </cell>
          <cell r="P8">
            <v>89</v>
          </cell>
          <cell r="Q8">
            <v>51</v>
          </cell>
        </row>
        <row r="9">
          <cell r="A9" t="str">
            <v>Arquitectura</v>
          </cell>
          <cell r="B9">
            <v>80</v>
          </cell>
          <cell r="C9">
            <v>26</v>
          </cell>
          <cell r="D9">
            <v>12</v>
          </cell>
          <cell r="E9">
            <v>2</v>
          </cell>
          <cell r="F9">
            <v>25</v>
          </cell>
          <cell r="G9">
            <v>17</v>
          </cell>
          <cell r="H9">
            <v>18</v>
          </cell>
          <cell r="I9">
            <v>15</v>
          </cell>
          <cell r="J9">
            <v>28</v>
          </cell>
          <cell r="K9">
            <v>4</v>
          </cell>
          <cell r="L9">
            <v>9</v>
          </cell>
          <cell r="M9">
            <v>2</v>
          </cell>
          <cell r="N9">
            <v>58</v>
          </cell>
          <cell r="O9">
            <v>10</v>
          </cell>
          <cell r="P9">
            <v>55</v>
          </cell>
          <cell r="Q9">
            <v>22</v>
          </cell>
        </row>
        <row r="10">
          <cell r="A10" t="str">
            <v>Contabilidad</v>
          </cell>
          <cell r="B10">
            <v>197</v>
          </cell>
          <cell r="C10">
            <v>129</v>
          </cell>
          <cell r="D10">
            <v>80</v>
          </cell>
          <cell r="E10">
            <v>68</v>
          </cell>
          <cell r="F10">
            <v>258</v>
          </cell>
          <cell r="G10">
            <v>113</v>
          </cell>
          <cell r="H10">
            <v>145</v>
          </cell>
          <cell r="I10">
            <v>72</v>
          </cell>
          <cell r="J10">
            <v>94</v>
          </cell>
          <cell r="K10">
            <v>50</v>
          </cell>
          <cell r="L10">
            <v>69</v>
          </cell>
          <cell r="M10">
            <v>69</v>
          </cell>
          <cell r="N10">
            <v>122</v>
          </cell>
          <cell r="O10">
            <v>48</v>
          </cell>
          <cell r="P10">
            <v>170</v>
          </cell>
          <cell r="Q10">
            <v>77</v>
          </cell>
        </row>
        <row r="11">
          <cell r="A11" t="str">
            <v>Derecho</v>
          </cell>
          <cell r="D11">
            <v>146</v>
          </cell>
          <cell r="E11">
            <v>120</v>
          </cell>
          <cell r="F11">
            <v>189</v>
          </cell>
          <cell r="G11">
            <v>167</v>
          </cell>
          <cell r="H11">
            <v>230</v>
          </cell>
          <cell r="I11">
            <v>102</v>
          </cell>
          <cell r="J11">
            <v>167</v>
          </cell>
          <cell r="K11">
            <v>73</v>
          </cell>
          <cell r="L11">
            <v>197</v>
          </cell>
          <cell r="M11">
            <v>108</v>
          </cell>
          <cell r="N11">
            <v>345</v>
          </cell>
          <cell r="O11">
            <v>102</v>
          </cell>
          <cell r="P11">
            <v>368</v>
          </cell>
          <cell r="Q11">
            <v>181</v>
          </cell>
        </row>
        <row r="12">
          <cell r="A12" t="str">
            <v>Educación</v>
          </cell>
          <cell r="B12">
            <v>45</v>
          </cell>
          <cell r="D12">
            <v>21</v>
          </cell>
          <cell r="E12">
            <v>1</v>
          </cell>
          <cell r="F12">
            <v>53</v>
          </cell>
          <cell r="G12">
            <v>2</v>
          </cell>
          <cell r="H12">
            <v>65</v>
          </cell>
          <cell r="I12">
            <v>10</v>
          </cell>
          <cell r="J12">
            <v>24</v>
          </cell>
          <cell r="L12">
            <v>6</v>
          </cell>
        </row>
        <row r="13">
          <cell r="A13" t="str">
            <v>Ingeniería Civil</v>
          </cell>
          <cell r="B13">
            <v>80</v>
          </cell>
          <cell r="C13">
            <v>34</v>
          </cell>
          <cell r="D13">
            <v>19</v>
          </cell>
          <cell r="F13">
            <v>25</v>
          </cell>
          <cell r="G13">
            <v>24</v>
          </cell>
          <cell r="H13">
            <v>37</v>
          </cell>
          <cell r="I13">
            <v>13</v>
          </cell>
          <cell r="J13">
            <v>25</v>
          </cell>
          <cell r="L13">
            <v>7</v>
          </cell>
          <cell r="M13">
            <v>6</v>
          </cell>
          <cell r="N13">
            <v>67</v>
          </cell>
          <cell r="O13">
            <v>11</v>
          </cell>
          <cell r="P13">
            <v>81</v>
          </cell>
          <cell r="Q13">
            <v>32</v>
          </cell>
        </row>
        <row r="14">
          <cell r="A14" t="str">
            <v>Ingeniería de Sistemas</v>
          </cell>
          <cell r="D14">
            <v>106</v>
          </cell>
          <cell r="E14">
            <v>79</v>
          </cell>
          <cell r="F14">
            <v>124</v>
          </cell>
          <cell r="G14">
            <v>103</v>
          </cell>
          <cell r="H14">
            <v>90</v>
          </cell>
          <cell r="I14">
            <v>35</v>
          </cell>
          <cell r="J14">
            <v>156</v>
          </cell>
          <cell r="K14">
            <v>47</v>
          </cell>
          <cell r="L14">
            <v>141</v>
          </cell>
          <cell r="M14">
            <v>41</v>
          </cell>
          <cell r="N14">
            <v>184</v>
          </cell>
          <cell r="O14">
            <v>64</v>
          </cell>
          <cell r="P14">
            <v>188</v>
          </cell>
          <cell r="Q14">
            <v>75</v>
          </cell>
        </row>
        <row r="15">
          <cell r="A15" t="str">
            <v>Nutrición</v>
          </cell>
          <cell r="B15">
            <v>20</v>
          </cell>
          <cell r="D15">
            <v>4</v>
          </cell>
          <cell r="F15">
            <v>3</v>
          </cell>
        </row>
        <row r="16">
          <cell r="A16" t="str">
            <v>Obstetricia</v>
          </cell>
          <cell r="B16">
            <v>160</v>
          </cell>
          <cell r="C16">
            <v>81</v>
          </cell>
          <cell r="D16">
            <v>92</v>
          </cell>
          <cell r="E16">
            <v>65</v>
          </cell>
          <cell r="F16">
            <v>189</v>
          </cell>
          <cell r="G16">
            <v>105</v>
          </cell>
          <cell r="H16">
            <v>133</v>
          </cell>
          <cell r="I16">
            <v>79</v>
          </cell>
          <cell r="J16">
            <v>113</v>
          </cell>
          <cell r="K16">
            <v>66</v>
          </cell>
          <cell r="L16">
            <v>125</v>
          </cell>
          <cell r="M16">
            <v>72</v>
          </cell>
          <cell r="N16">
            <v>143</v>
          </cell>
          <cell r="O16">
            <v>51</v>
          </cell>
          <cell r="P16">
            <v>164</v>
          </cell>
          <cell r="Q16">
            <v>44</v>
          </cell>
        </row>
        <row r="17">
          <cell r="A17" t="str">
            <v>CC de la Comunicación</v>
          </cell>
          <cell r="B17">
            <v>43</v>
          </cell>
          <cell r="D17">
            <v>53</v>
          </cell>
          <cell r="F17">
            <v>35</v>
          </cell>
          <cell r="G17">
            <v>3</v>
          </cell>
          <cell r="H17">
            <v>24</v>
          </cell>
          <cell r="I17">
            <v>7</v>
          </cell>
          <cell r="J17">
            <v>37</v>
          </cell>
          <cell r="K17">
            <v>1</v>
          </cell>
          <cell r="L17">
            <v>19</v>
          </cell>
          <cell r="N17">
            <v>48</v>
          </cell>
          <cell r="O17">
            <v>37</v>
          </cell>
          <cell r="P17">
            <v>51</v>
          </cell>
          <cell r="Q17">
            <v>14</v>
          </cell>
        </row>
        <row r="18">
          <cell r="A18" t="str">
            <v>Psicología</v>
          </cell>
          <cell r="C18">
            <v>84</v>
          </cell>
          <cell r="D18">
            <v>68</v>
          </cell>
          <cell r="E18">
            <v>37</v>
          </cell>
          <cell r="F18">
            <v>87</v>
          </cell>
          <cell r="G18">
            <v>68</v>
          </cell>
          <cell r="H18">
            <v>69</v>
          </cell>
          <cell r="I18">
            <v>26</v>
          </cell>
          <cell r="J18">
            <v>108</v>
          </cell>
          <cell r="K18">
            <v>48</v>
          </cell>
          <cell r="L18">
            <v>76</v>
          </cell>
          <cell r="M18">
            <v>49</v>
          </cell>
          <cell r="N18">
            <v>110</v>
          </cell>
          <cell r="O18">
            <v>46</v>
          </cell>
          <cell r="P18">
            <v>165</v>
          </cell>
          <cell r="Q18">
            <v>60</v>
          </cell>
        </row>
        <row r="19">
          <cell r="A19" t="str">
            <v>TOTAL</v>
          </cell>
          <cell r="B19">
            <v>625</v>
          </cell>
          <cell r="C19">
            <v>435</v>
          </cell>
          <cell r="D19">
            <v>657</v>
          </cell>
          <cell r="E19">
            <v>429</v>
          </cell>
          <cell r="F19">
            <v>1106</v>
          </cell>
          <cell r="G19">
            <v>668</v>
          </cell>
          <cell r="H19">
            <v>892</v>
          </cell>
          <cell r="I19">
            <v>398</v>
          </cell>
          <cell r="J19">
            <v>803</v>
          </cell>
          <cell r="K19">
            <v>332</v>
          </cell>
          <cell r="L19">
            <v>704</v>
          </cell>
          <cell r="M19">
            <v>369</v>
          </cell>
          <cell r="N19">
            <v>1163</v>
          </cell>
          <cell r="O19">
            <v>414</v>
          </cell>
          <cell r="P19">
            <v>1331</v>
          </cell>
          <cell r="Q19">
            <v>556</v>
          </cell>
        </row>
      </sheetData>
      <sheetData sheetId="13"/>
      <sheetData sheetId="14"/>
      <sheetData sheetId="15"/>
      <sheetData sheetId="16">
        <row r="8">
          <cell r="A8" t="str">
            <v>Administración</v>
          </cell>
        </row>
      </sheetData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9"/>
  <sheetViews>
    <sheetView tabSelected="1" zoomScale="96" zoomScaleNormal="96" workbookViewId="0">
      <selection activeCell="H3" sqref="H3"/>
    </sheetView>
  </sheetViews>
  <sheetFormatPr baseColWidth="10" defaultRowHeight="12"/>
  <cols>
    <col min="1" max="1" width="45.7109375" style="3" customWidth="1"/>
    <col min="2" max="9" width="10" style="2" customWidth="1"/>
    <col min="10" max="10" width="11" style="2" customWidth="1"/>
    <col min="11" max="11" width="10" style="2" customWidth="1"/>
    <col min="12" max="13" width="11" style="2" customWidth="1"/>
    <col min="14" max="14" width="5.85546875" style="3" customWidth="1"/>
    <col min="15" max="15" width="29.7109375" style="9" customWidth="1"/>
    <col min="16" max="20" width="10.5703125" style="10" customWidth="1"/>
    <col min="21" max="24" width="10.5703125" style="2" customWidth="1"/>
    <col min="25" max="25" width="11.7109375" style="2" customWidth="1"/>
    <col min="26" max="26" width="10.5703125" style="2" customWidth="1"/>
    <col min="27" max="27" width="11.7109375" style="2" customWidth="1"/>
    <col min="28" max="28" width="10.5703125" style="2" customWidth="1"/>
    <col min="29" max="29" width="13.140625" style="3" customWidth="1"/>
    <col min="30" max="44" width="8.85546875" style="3" customWidth="1"/>
    <col min="45" max="256" width="11.42578125" style="3"/>
    <col min="257" max="257" width="19.85546875" style="3" customWidth="1"/>
    <col min="258" max="258" width="8.28515625" style="3" customWidth="1"/>
    <col min="259" max="259" width="7.7109375" style="3" customWidth="1"/>
    <col min="260" max="261" width="6.7109375" style="3" customWidth="1"/>
    <col min="262" max="262" width="7.28515625" style="3" customWidth="1"/>
    <col min="263" max="263" width="7.5703125" style="3" customWidth="1"/>
    <col min="264" max="266" width="7" style="3" customWidth="1"/>
    <col min="267" max="268" width="6.7109375" style="3" customWidth="1"/>
    <col min="269" max="269" width="6.85546875" style="3" customWidth="1"/>
    <col min="270" max="270" width="5.85546875" style="3" customWidth="1"/>
    <col min="271" max="271" width="15.5703125" style="3" customWidth="1"/>
    <col min="272" max="277" width="8.85546875" style="3" customWidth="1"/>
    <col min="278" max="278" width="10" style="3" customWidth="1"/>
    <col min="279" max="279" width="10.85546875" style="3" customWidth="1"/>
    <col min="280" max="280" width="10.28515625" style="3" customWidth="1"/>
    <col min="281" max="281" width="9.85546875" style="3" customWidth="1"/>
    <col min="282" max="282" width="10.5703125" style="3" customWidth="1"/>
    <col min="283" max="283" width="10.42578125" style="3" customWidth="1"/>
    <col min="284" max="284" width="10.5703125" style="3" customWidth="1"/>
    <col min="285" max="285" width="13.140625" style="3" customWidth="1"/>
    <col min="286" max="300" width="8.85546875" style="3" customWidth="1"/>
    <col min="301" max="512" width="11.42578125" style="3"/>
    <col min="513" max="513" width="19.85546875" style="3" customWidth="1"/>
    <col min="514" max="514" width="8.28515625" style="3" customWidth="1"/>
    <col min="515" max="515" width="7.7109375" style="3" customWidth="1"/>
    <col min="516" max="517" width="6.7109375" style="3" customWidth="1"/>
    <col min="518" max="518" width="7.28515625" style="3" customWidth="1"/>
    <col min="519" max="519" width="7.5703125" style="3" customWidth="1"/>
    <col min="520" max="522" width="7" style="3" customWidth="1"/>
    <col min="523" max="524" width="6.7109375" style="3" customWidth="1"/>
    <col min="525" max="525" width="6.85546875" style="3" customWidth="1"/>
    <col min="526" max="526" width="5.85546875" style="3" customWidth="1"/>
    <col min="527" max="527" width="15.5703125" style="3" customWidth="1"/>
    <col min="528" max="533" width="8.85546875" style="3" customWidth="1"/>
    <col min="534" max="534" width="10" style="3" customWidth="1"/>
    <col min="535" max="535" width="10.85546875" style="3" customWidth="1"/>
    <col min="536" max="536" width="10.28515625" style="3" customWidth="1"/>
    <col min="537" max="537" width="9.85546875" style="3" customWidth="1"/>
    <col min="538" max="538" width="10.5703125" style="3" customWidth="1"/>
    <col min="539" max="539" width="10.42578125" style="3" customWidth="1"/>
    <col min="540" max="540" width="10.5703125" style="3" customWidth="1"/>
    <col min="541" max="541" width="13.140625" style="3" customWidth="1"/>
    <col min="542" max="556" width="8.85546875" style="3" customWidth="1"/>
    <col min="557" max="768" width="11.42578125" style="3"/>
    <col min="769" max="769" width="19.85546875" style="3" customWidth="1"/>
    <col min="770" max="770" width="8.28515625" style="3" customWidth="1"/>
    <col min="771" max="771" width="7.7109375" style="3" customWidth="1"/>
    <col min="772" max="773" width="6.7109375" style="3" customWidth="1"/>
    <col min="774" max="774" width="7.28515625" style="3" customWidth="1"/>
    <col min="775" max="775" width="7.5703125" style="3" customWidth="1"/>
    <col min="776" max="778" width="7" style="3" customWidth="1"/>
    <col min="779" max="780" width="6.7109375" style="3" customWidth="1"/>
    <col min="781" max="781" width="6.85546875" style="3" customWidth="1"/>
    <col min="782" max="782" width="5.85546875" style="3" customWidth="1"/>
    <col min="783" max="783" width="15.5703125" style="3" customWidth="1"/>
    <col min="784" max="789" width="8.85546875" style="3" customWidth="1"/>
    <col min="790" max="790" width="10" style="3" customWidth="1"/>
    <col min="791" max="791" width="10.85546875" style="3" customWidth="1"/>
    <col min="792" max="792" width="10.28515625" style="3" customWidth="1"/>
    <col min="793" max="793" width="9.85546875" style="3" customWidth="1"/>
    <col min="794" max="794" width="10.5703125" style="3" customWidth="1"/>
    <col min="795" max="795" width="10.42578125" style="3" customWidth="1"/>
    <col min="796" max="796" width="10.5703125" style="3" customWidth="1"/>
    <col min="797" max="797" width="13.140625" style="3" customWidth="1"/>
    <col min="798" max="812" width="8.85546875" style="3" customWidth="1"/>
    <col min="813" max="1024" width="11.42578125" style="3"/>
    <col min="1025" max="1025" width="19.85546875" style="3" customWidth="1"/>
    <col min="1026" max="1026" width="8.28515625" style="3" customWidth="1"/>
    <col min="1027" max="1027" width="7.7109375" style="3" customWidth="1"/>
    <col min="1028" max="1029" width="6.7109375" style="3" customWidth="1"/>
    <col min="1030" max="1030" width="7.28515625" style="3" customWidth="1"/>
    <col min="1031" max="1031" width="7.5703125" style="3" customWidth="1"/>
    <col min="1032" max="1034" width="7" style="3" customWidth="1"/>
    <col min="1035" max="1036" width="6.7109375" style="3" customWidth="1"/>
    <col min="1037" max="1037" width="6.85546875" style="3" customWidth="1"/>
    <col min="1038" max="1038" width="5.85546875" style="3" customWidth="1"/>
    <col min="1039" max="1039" width="15.5703125" style="3" customWidth="1"/>
    <col min="1040" max="1045" width="8.85546875" style="3" customWidth="1"/>
    <col min="1046" max="1046" width="10" style="3" customWidth="1"/>
    <col min="1047" max="1047" width="10.85546875" style="3" customWidth="1"/>
    <col min="1048" max="1048" width="10.28515625" style="3" customWidth="1"/>
    <col min="1049" max="1049" width="9.85546875" style="3" customWidth="1"/>
    <col min="1050" max="1050" width="10.5703125" style="3" customWidth="1"/>
    <col min="1051" max="1051" width="10.42578125" style="3" customWidth="1"/>
    <col min="1052" max="1052" width="10.5703125" style="3" customWidth="1"/>
    <col min="1053" max="1053" width="13.140625" style="3" customWidth="1"/>
    <col min="1054" max="1068" width="8.85546875" style="3" customWidth="1"/>
    <col min="1069" max="1280" width="11.42578125" style="3"/>
    <col min="1281" max="1281" width="19.85546875" style="3" customWidth="1"/>
    <col min="1282" max="1282" width="8.28515625" style="3" customWidth="1"/>
    <col min="1283" max="1283" width="7.7109375" style="3" customWidth="1"/>
    <col min="1284" max="1285" width="6.7109375" style="3" customWidth="1"/>
    <col min="1286" max="1286" width="7.28515625" style="3" customWidth="1"/>
    <col min="1287" max="1287" width="7.5703125" style="3" customWidth="1"/>
    <col min="1288" max="1290" width="7" style="3" customWidth="1"/>
    <col min="1291" max="1292" width="6.7109375" style="3" customWidth="1"/>
    <col min="1293" max="1293" width="6.85546875" style="3" customWidth="1"/>
    <col min="1294" max="1294" width="5.85546875" style="3" customWidth="1"/>
    <col min="1295" max="1295" width="15.5703125" style="3" customWidth="1"/>
    <col min="1296" max="1301" width="8.85546875" style="3" customWidth="1"/>
    <col min="1302" max="1302" width="10" style="3" customWidth="1"/>
    <col min="1303" max="1303" width="10.85546875" style="3" customWidth="1"/>
    <col min="1304" max="1304" width="10.28515625" style="3" customWidth="1"/>
    <col min="1305" max="1305" width="9.85546875" style="3" customWidth="1"/>
    <col min="1306" max="1306" width="10.5703125" style="3" customWidth="1"/>
    <col min="1307" max="1307" width="10.42578125" style="3" customWidth="1"/>
    <col min="1308" max="1308" width="10.5703125" style="3" customWidth="1"/>
    <col min="1309" max="1309" width="13.140625" style="3" customWidth="1"/>
    <col min="1310" max="1324" width="8.85546875" style="3" customWidth="1"/>
    <col min="1325" max="1536" width="11.42578125" style="3"/>
    <col min="1537" max="1537" width="19.85546875" style="3" customWidth="1"/>
    <col min="1538" max="1538" width="8.28515625" style="3" customWidth="1"/>
    <col min="1539" max="1539" width="7.7109375" style="3" customWidth="1"/>
    <col min="1540" max="1541" width="6.7109375" style="3" customWidth="1"/>
    <col min="1542" max="1542" width="7.28515625" style="3" customWidth="1"/>
    <col min="1543" max="1543" width="7.5703125" style="3" customWidth="1"/>
    <col min="1544" max="1546" width="7" style="3" customWidth="1"/>
    <col min="1547" max="1548" width="6.7109375" style="3" customWidth="1"/>
    <col min="1549" max="1549" width="6.85546875" style="3" customWidth="1"/>
    <col min="1550" max="1550" width="5.85546875" style="3" customWidth="1"/>
    <col min="1551" max="1551" width="15.5703125" style="3" customWidth="1"/>
    <col min="1552" max="1557" width="8.85546875" style="3" customWidth="1"/>
    <col min="1558" max="1558" width="10" style="3" customWidth="1"/>
    <col min="1559" max="1559" width="10.85546875" style="3" customWidth="1"/>
    <col min="1560" max="1560" width="10.28515625" style="3" customWidth="1"/>
    <col min="1561" max="1561" width="9.85546875" style="3" customWidth="1"/>
    <col min="1562" max="1562" width="10.5703125" style="3" customWidth="1"/>
    <col min="1563" max="1563" width="10.42578125" style="3" customWidth="1"/>
    <col min="1564" max="1564" width="10.5703125" style="3" customWidth="1"/>
    <col min="1565" max="1565" width="13.140625" style="3" customWidth="1"/>
    <col min="1566" max="1580" width="8.85546875" style="3" customWidth="1"/>
    <col min="1581" max="1792" width="11.42578125" style="3"/>
    <col min="1793" max="1793" width="19.85546875" style="3" customWidth="1"/>
    <col min="1794" max="1794" width="8.28515625" style="3" customWidth="1"/>
    <col min="1795" max="1795" width="7.7109375" style="3" customWidth="1"/>
    <col min="1796" max="1797" width="6.7109375" style="3" customWidth="1"/>
    <col min="1798" max="1798" width="7.28515625" style="3" customWidth="1"/>
    <col min="1799" max="1799" width="7.5703125" style="3" customWidth="1"/>
    <col min="1800" max="1802" width="7" style="3" customWidth="1"/>
    <col min="1803" max="1804" width="6.7109375" style="3" customWidth="1"/>
    <col min="1805" max="1805" width="6.85546875" style="3" customWidth="1"/>
    <col min="1806" max="1806" width="5.85546875" style="3" customWidth="1"/>
    <col min="1807" max="1807" width="15.5703125" style="3" customWidth="1"/>
    <col min="1808" max="1813" width="8.85546875" style="3" customWidth="1"/>
    <col min="1814" max="1814" width="10" style="3" customWidth="1"/>
    <col min="1815" max="1815" width="10.85546875" style="3" customWidth="1"/>
    <col min="1816" max="1816" width="10.28515625" style="3" customWidth="1"/>
    <col min="1817" max="1817" width="9.85546875" style="3" customWidth="1"/>
    <col min="1818" max="1818" width="10.5703125" style="3" customWidth="1"/>
    <col min="1819" max="1819" width="10.42578125" style="3" customWidth="1"/>
    <col min="1820" max="1820" width="10.5703125" style="3" customWidth="1"/>
    <col min="1821" max="1821" width="13.140625" style="3" customWidth="1"/>
    <col min="1822" max="1836" width="8.85546875" style="3" customWidth="1"/>
    <col min="1837" max="2048" width="11.42578125" style="3"/>
    <col min="2049" max="2049" width="19.85546875" style="3" customWidth="1"/>
    <col min="2050" max="2050" width="8.28515625" style="3" customWidth="1"/>
    <col min="2051" max="2051" width="7.7109375" style="3" customWidth="1"/>
    <col min="2052" max="2053" width="6.7109375" style="3" customWidth="1"/>
    <col min="2054" max="2054" width="7.28515625" style="3" customWidth="1"/>
    <col min="2055" max="2055" width="7.5703125" style="3" customWidth="1"/>
    <col min="2056" max="2058" width="7" style="3" customWidth="1"/>
    <col min="2059" max="2060" width="6.7109375" style="3" customWidth="1"/>
    <col min="2061" max="2061" width="6.85546875" style="3" customWidth="1"/>
    <col min="2062" max="2062" width="5.85546875" style="3" customWidth="1"/>
    <col min="2063" max="2063" width="15.5703125" style="3" customWidth="1"/>
    <col min="2064" max="2069" width="8.85546875" style="3" customWidth="1"/>
    <col min="2070" max="2070" width="10" style="3" customWidth="1"/>
    <col min="2071" max="2071" width="10.85546875" style="3" customWidth="1"/>
    <col min="2072" max="2072" width="10.28515625" style="3" customWidth="1"/>
    <col min="2073" max="2073" width="9.85546875" style="3" customWidth="1"/>
    <col min="2074" max="2074" width="10.5703125" style="3" customWidth="1"/>
    <col min="2075" max="2075" width="10.42578125" style="3" customWidth="1"/>
    <col min="2076" max="2076" width="10.5703125" style="3" customWidth="1"/>
    <col min="2077" max="2077" width="13.140625" style="3" customWidth="1"/>
    <col min="2078" max="2092" width="8.85546875" style="3" customWidth="1"/>
    <col min="2093" max="2304" width="11.42578125" style="3"/>
    <col min="2305" max="2305" width="19.85546875" style="3" customWidth="1"/>
    <col min="2306" max="2306" width="8.28515625" style="3" customWidth="1"/>
    <col min="2307" max="2307" width="7.7109375" style="3" customWidth="1"/>
    <col min="2308" max="2309" width="6.7109375" style="3" customWidth="1"/>
    <col min="2310" max="2310" width="7.28515625" style="3" customWidth="1"/>
    <col min="2311" max="2311" width="7.5703125" style="3" customWidth="1"/>
    <col min="2312" max="2314" width="7" style="3" customWidth="1"/>
    <col min="2315" max="2316" width="6.7109375" style="3" customWidth="1"/>
    <col min="2317" max="2317" width="6.85546875" style="3" customWidth="1"/>
    <col min="2318" max="2318" width="5.85546875" style="3" customWidth="1"/>
    <col min="2319" max="2319" width="15.5703125" style="3" customWidth="1"/>
    <col min="2320" max="2325" width="8.85546875" style="3" customWidth="1"/>
    <col min="2326" max="2326" width="10" style="3" customWidth="1"/>
    <col min="2327" max="2327" width="10.85546875" style="3" customWidth="1"/>
    <col min="2328" max="2328" width="10.28515625" style="3" customWidth="1"/>
    <col min="2329" max="2329" width="9.85546875" style="3" customWidth="1"/>
    <col min="2330" max="2330" width="10.5703125" style="3" customWidth="1"/>
    <col min="2331" max="2331" width="10.42578125" style="3" customWidth="1"/>
    <col min="2332" max="2332" width="10.5703125" style="3" customWidth="1"/>
    <col min="2333" max="2333" width="13.140625" style="3" customWidth="1"/>
    <col min="2334" max="2348" width="8.85546875" style="3" customWidth="1"/>
    <col min="2349" max="2560" width="11.42578125" style="3"/>
    <col min="2561" max="2561" width="19.85546875" style="3" customWidth="1"/>
    <col min="2562" max="2562" width="8.28515625" style="3" customWidth="1"/>
    <col min="2563" max="2563" width="7.7109375" style="3" customWidth="1"/>
    <col min="2564" max="2565" width="6.7109375" style="3" customWidth="1"/>
    <col min="2566" max="2566" width="7.28515625" style="3" customWidth="1"/>
    <col min="2567" max="2567" width="7.5703125" style="3" customWidth="1"/>
    <col min="2568" max="2570" width="7" style="3" customWidth="1"/>
    <col min="2571" max="2572" width="6.7109375" style="3" customWidth="1"/>
    <col min="2573" max="2573" width="6.85546875" style="3" customWidth="1"/>
    <col min="2574" max="2574" width="5.85546875" style="3" customWidth="1"/>
    <col min="2575" max="2575" width="15.5703125" style="3" customWidth="1"/>
    <col min="2576" max="2581" width="8.85546875" style="3" customWidth="1"/>
    <col min="2582" max="2582" width="10" style="3" customWidth="1"/>
    <col min="2583" max="2583" width="10.85546875" style="3" customWidth="1"/>
    <col min="2584" max="2584" width="10.28515625" style="3" customWidth="1"/>
    <col min="2585" max="2585" width="9.85546875" style="3" customWidth="1"/>
    <col min="2586" max="2586" width="10.5703125" style="3" customWidth="1"/>
    <col min="2587" max="2587" width="10.42578125" style="3" customWidth="1"/>
    <col min="2588" max="2588" width="10.5703125" style="3" customWidth="1"/>
    <col min="2589" max="2589" width="13.140625" style="3" customWidth="1"/>
    <col min="2590" max="2604" width="8.85546875" style="3" customWidth="1"/>
    <col min="2605" max="2816" width="11.42578125" style="3"/>
    <col min="2817" max="2817" width="19.85546875" style="3" customWidth="1"/>
    <col min="2818" max="2818" width="8.28515625" style="3" customWidth="1"/>
    <col min="2819" max="2819" width="7.7109375" style="3" customWidth="1"/>
    <col min="2820" max="2821" width="6.7109375" style="3" customWidth="1"/>
    <col min="2822" max="2822" width="7.28515625" style="3" customWidth="1"/>
    <col min="2823" max="2823" width="7.5703125" style="3" customWidth="1"/>
    <col min="2824" max="2826" width="7" style="3" customWidth="1"/>
    <col min="2827" max="2828" width="6.7109375" style="3" customWidth="1"/>
    <col min="2829" max="2829" width="6.85546875" style="3" customWidth="1"/>
    <col min="2830" max="2830" width="5.85546875" style="3" customWidth="1"/>
    <col min="2831" max="2831" width="15.5703125" style="3" customWidth="1"/>
    <col min="2832" max="2837" width="8.85546875" style="3" customWidth="1"/>
    <col min="2838" max="2838" width="10" style="3" customWidth="1"/>
    <col min="2839" max="2839" width="10.85546875" style="3" customWidth="1"/>
    <col min="2840" max="2840" width="10.28515625" style="3" customWidth="1"/>
    <col min="2841" max="2841" width="9.85546875" style="3" customWidth="1"/>
    <col min="2842" max="2842" width="10.5703125" style="3" customWidth="1"/>
    <col min="2843" max="2843" width="10.42578125" style="3" customWidth="1"/>
    <col min="2844" max="2844" width="10.5703125" style="3" customWidth="1"/>
    <col min="2845" max="2845" width="13.140625" style="3" customWidth="1"/>
    <col min="2846" max="2860" width="8.85546875" style="3" customWidth="1"/>
    <col min="2861" max="3072" width="11.42578125" style="3"/>
    <col min="3073" max="3073" width="19.85546875" style="3" customWidth="1"/>
    <col min="3074" max="3074" width="8.28515625" style="3" customWidth="1"/>
    <col min="3075" max="3075" width="7.7109375" style="3" customWidth="1"/>
    <col min="3076" max="3077" width="6.7109375" style="3" customWidth="1"/>
    <col min="3078" max="3078" width="7.28515625" style="3" customWidth="1"/>
    <col min="3079" max="3079" width="7.5703125" style="3" customWidth="1"/>
    <col min="3080" max="3082" width="7" style="3" customWidth="1"/>
    <col min="3083" max="3084" width="6.7109375" style="3" customWidth="1"/>
    <col min="3085" max="3085" width="6.85546875" style="3" customWidth="1"/>
    <col min="3086" max="3086" width="5.85546875" style="3" customWidth="1"/>
    <col min="3087" max="3087" width="15.5703125" style="3" customWidth="1"/>
    <col min="3088" max="3093" width="8.85546875" style="3" customWidth="1"/>
    <col min="3094" max="3094" width="10" style="3" customWidth="1"/>
    <col min="3095" max="3095" width="10.85546875" style="3" customWidth="1"/>
    <col min="3096" max="3096" width="10.28515625" style="3" customWidth="1"/>
    <col min="3097" max="3097" width="9.85546875" style="3" customWidth="1"/>
    <col min="3098" max="3098" width="10.5703125" style="3" customWidth="1"/>
    <col min="3099" max="3099" width="10.42578125" style="3" customWidth="1"/>
    <col min="3100" max="3100" width="10.5703125" style="3" customWidth="1"/>
    <col min="3101" max="3101" width="13.140625" style="3" customWidth="1"/>
    <col min="3102" max="3116" width="8.85546875" style="3" customWidth="1"/>
    <col min="3117" max="3328" width="11.42578125" style="3"/>
    <col min="3329" max="3329" width="19.85546875" style="3" customWidth="1"/>
    <col min="3330" max="3330" width="8.28515625" style="3" customWidth="1"/>
    <col min="3331" max="3331" width="7.7109375" style="3" customWidth="1"/>
    <col min="3332" max="3333" width="6.7109375" style="3" customWidth="1"/>
    <col min="3334" max="3334" width="7.28515625" style="3" customWidth="1"/>
    <col min="3335" max="3335" width="7.5703125" style="3" customWidth="1"/>
    <col min="3336" max="3338" width="7" style="3" customWidth="1"/>
    <col min="3339" max="3340" width="6.7109375" style="3" customWidth="1"/>
    <col min="3341" max="3341" width="6.85546875" style="3" customWidth="1"/>
    <col min="3342" max="3342" width="5.85546875" style="3" customWidth="1"/>
    <col min="3343" max="3343" width="15.5703125" style="3" customWidth="1"/>
    <col min="3344" max="3349" width="8.85546875" style="3" customWidth="1"/>
    <col min="3350" max="3350" width="10" style="3" customWidth="1"/>
    <col min="3351" max="3351" width="10.85546875" style="3" customWidth="1"/>
    <col min="3352" max="3352" width="10.28515625" style="3" customWidth="1"/>
    <col min="3353" max="3353" width="9.85546875" style="3" customWidth="1"/>
    <col min="3354" max="3354" width="10.5703125" style="3" customWidth="1"/>
    <col min="3355" max="3355" width="10.42578125" style="3" customWidth="1"/>
    <col min="3356" max="3356" width="10.5703125" style="3" customWidth="1"/>
    <col min="3357" max="3357" width="13.140625" style="3" customWidth="1"/>
    <col min="3358" max="3372" width="8.85546875" style="3" customWidth="1"/>
    <col min="3373" max="3584" width="11.42578125" style="3"/>
    <col min="3585" max="3585" width="19.85546875" style="3" customWidth="1"/>
    <col min="3586" max="3586" width="8.28515625" style="3" customWidth="1"/>
    <col min="3587" max="3587" width="7.7109375" style="3" customWidth="1"/>
    <col min="3588" max="3589" width="6.7109375" style="3" customWidth="1"/>
    <col min="3590" max="3590" width="7.28515625" style="3" customWidth="1"/>
    <col min="3591" max="3591" width="7.5703125" style="3" customWidth="1"/>
    <col min="3592" max="3594" width="7" style="3" customWidth="1"/>
    <col min="3595" max="3596" width="6.7109375" style="3" customWidth="1"/>
    <col min="3597" max="3597" width="6.85546875" style="3" customWidth="1"/>
    <col min="3598" max="3598" width="5.85546875" style="3" customWidth="1"/>
    <col min="3599" max="3599" width="15.5703125" style="3" customWidth="1"/>
    <col min="3600" max="3605" width="8.85546875" style="3" customWidth="1"/>
    <col min="3606" max="3606" width="10" style="3" customWidth="1"/>
    <col min="3607" max="3607" width="10.85546875" style="3" customWidth="1"/>
    <col min="3608" max="3608" width="10.28515625" style="3" customWidth="1"/>
    <col min="3609" max="3609" width="9.85546875" style="3" customWidth="1"/>
    <col min="3610" max="3610" width="10.5703125" style="3" customWidth="1"/>
    <col min="3611" max="3611" width="10.42578125" style="3" customWidth="1"/>
    <col min="3612" max="3612" width="10.5703125" style="3" customWidth="1"/>
    <col min="3613" max="3613" width="13.140625" style="3" customWidth="1"/>
    <col min="3614" max="3628" width="8.85546875" style="3" customWidth="1"/>
    <col min="3629" max="3840" width="11.42578125" style="3"/>
    <col min="3841" max="3841" width="19.85546875" style="3" customWidth="1"/>
    <col min="3842" max="3842" width="8.28515625" style="3" customWidth="1"/>
    <col min="3843" max="3843" width="7.7109375" style="3" customWidth="1"/>
    <col min="3844" max="3845" width="6.7109375" style="3" customWidth="1"/>
    <col min="3846" max="3846" width="7.28515625" style="3" customWidth="1"/>
    <col min="3847" max="3847" width="7.5703125" style="3" customWidth="1"/>
    <col min="3848" max="3850" width="7" style="3" customWidth="1"/>
    <col min="3851" max="3852" width="6.7109375" style="3" customWidth="1"/>
    <col min="3853" max="3853" width="6.85546875" style="3" customWidth="1"/>
    <col min="3854" max="3854" width="5.85546875" style="3" customWidth="1"/>
    <col min="3855" max="3855" width="15.5703125" style="3" customWidth="1"/>
    <col min="3856" max="3861" width="8.85546875" style="3" customWidth="1"/>
    <col min="3862" max="3862" width="10" style="3" customWidth="1"/>
    <col min="3863" max="3863" width="10.85546875" style="3" customWidth="1"/>
    <col min="3864" max="3864" width="10.28515625" style="3" customWidth="1"/>
    <col min="3865" max="3865" width="9.85546875" style="3" customWidth="1"/>
    <col min="3866" max="3866" width="10.5703125" style="3" customWidth="1"/>
    <col min="3867" max="3867" width="10.42578125" style="3" customWidth="1"/>
    <col min="3868" max="3868" width="10.5703125" style="3" customWidth="1"/>
    <col min="3869" max="3869" width="13.140625" style="3" customWidth="1"/>
    <col min="3870" max="3884" width="8.85546875" style="3" customWidth="1"/>
    <col min="3885" max="4096" width="11.42578125" style="3"/>
    <col min="4097" max="4097" width="19.85546875" style="3" customWidth="1"/>
    <col min="4098" max="4098" width="8.28515625" style="3" customWidth="1"/>
    <col min="4099" max="4099" width="7.7109375" style="3" customWidth="1"/>
    <col min="4100" max="4101" width="6.7109375" style="3" customWidth="1"/>
    <col min="4102" max="4102" width="7.28515625" style="3" customWidth="1"/>
    <col min="4103" max="4103" width="7.5703125" style="3" customWidth="1"/>
    <col min="4104" max="4106" width="7" style="3" customWidth="1"/>
    <col min="4107" max="4108" width="6.7109375" style="3" customWidth="1"/>
    <col min="4109" max="4109" width="6.85546875" style="3" customWidth="1"/>
    <col min="4110" max="4110" width="5.85546875" style="3" customWidth="1"/>
    <col min="4111" max="4111" width="15.5703125" style="3" customWidth="1"/>
    <col min="4112" max="4117" width="8.85546875" style="3" customWidth="1"/>
    <col min="4118" max="4118" width="10" style="3" customWidth="1"/>
    <col min="4119" max="4119" width="10.85546875" style="3" customWidth="1"/>
    <col min="4120" max="4120" width="10.28515625" style="3" customWidth="1"/>
    <col min="4121" max="4121" width="9.85546875" style="3" customWidth="1"/>
    <col min="4122" max="4122" width="10.5703125" style="3" customWidth="1"/>
    <col min="4123" max="4123" width="10.42578125" style="3" customWidth="1"/>
    <col min="4124" max="4124" width="10.5703125" style="3" customWidth="1"/>
    <col min="4125" max="4125" width="13.140625" style="3" customWidth="1"/>
    <col min="4126" max="4140" width="8.85546875" style="3" customWidth="1"/>
    <col min="4141" max="4352" width="11.42578125" style="3"/>
    <col min="4353" max="4353" width="19.85546875" style="3" customWidth="1"/>
    <col min="4354" max="4354" width="8.28515625" style="3" customWidth="1"/>
    <col min="4355" max="4355" width="7.7109375" style="3" customWidth="1"/>
    <col min="4356" max="4357" width="6.7109375" style="3" customWidth="1"/>
    <col min="4358" max="4358" width="7.28515625" style="3" customWidth="1"/>
    <col min="4359" max="4359" width="7.5703125" style="3" customWidth="1"/>
    <col min="4360" max="4362" width="7" style="3" customWidth="1"/>
    <col min="4363" max="4364" width="6.7109375" style="3" customWidth="1"/>
    <col min="4365" max="4365" width="6.85546875" style="3" customWidth="1"/>
    <col min="4366" max="4366" width="5.85546875" style="3" customWidth="1"/>
    <col min="4367" max="4367" width="15.5703125" style="3" customWidth="1"/>
    <col min="4368" max="4373" width="8.85546875" style="3" customWidth="1"/>
    <col min="4374" max="4374" width="10" style="3" customWidth="1"/>
    <col min="4375" max="4375" width="10.85546875" style="3" customWidth="1"/>
    <col min="4376" max="4376" width="10.28515625" style="3" customWidth="1"/>
    <col min="4377" max="4377" width="9.85546875" style="3" customWidth="1"/>
    <col min="4378" max="4378" width="10.5703125" style="3" customWidth="1"/>
    <col min="4379" max="4379" width="10.42578125" style="3" customWidth="1"/>
    <col min="4380" max="4380" width="10.5703125" style="3" customWidth="1"/>
    <col min="4381" max="4381" width="13.140625" style="3" customWidth="1"/>
    <col min="4382" max="4396" width="8.85546875" style="3" customWidth="1"/>
    <col min="4397" max="4608" width="11.42578125" style="3"/>
    <col min="4609" max="4609" width="19.85546875" style="3" customWidth="1"/>
    <col min="4610" max="4610" width="8.28515625" style="3" customWidth="1"/>
    <col min="4611" max="4611" width="7.7109375" style="3" customWidth="1"/>
    <col min="4612" max="4613" width="6.7109375" style="3" customWidth="1"/>
    <col min="4614" max="4614" width="7.28515625" style="3" customWidth="1"/>
    <col min="4615" max="4615" width="7.5703125" style="3" customWidth="1"/>
    <col min="4616" max="4618" width="7" style="3" customWidth="1"/>
    <col min="4619" max="4620" width="6.7109375" style="3" customWidth="1"/>
    <col min="4621" max="4621" width="6.85546875" style="3" customWidth="1"/>
    <col min="4622" max="4622" width="5.85546875" style="3" customWidth="1"/>
    <col min="4623" max="4623" width="15.5703125" style="3" customWidth="1"/>
    <col min="4624" max="4629" width="8.85546875" style="3" customWidth="1"/>
    <col min="4630" max="4630" width="10" style="3" customWidth="1"/>
    <col min="4631" max="4631" width="10.85546875" style="3" customWidth="1"/>
    <col min="4632" max="4632" width="10.28515625" style="3" customWidth="1"/>
    <col min="4633" max="4633" width="9.85546875" style="3" customWidth="1"/>
    <col min="4634" max="4634" width="10.5703125" style="3" customWidth="1"/>
    <col min="4635" max="4635" width="10.42578125" style="3" customWidth="1"/>
    <col min="4636" max="4636" width="10.5703125" style="3" customWidth="1"/>
    <col min="4637" max="4637" width="13.140625" style="3" customWidth="1"/>
    <col min="4638" max="4652" width="8.85546875" style="3" customWidth="1"/>
    <col min="4653" max="4864" width="11.42578125" style="3"/>
    <col min="4865" max="4865" width="19.85546875" style="3" customWidth="1"/>
    <col min="4866" max="4866" width="8.28515625" style="3" customWidth="1"/>
    <col min="4867" max="4867" width="7.7109375" style="3" customWidth="1"/>
    <col min="4868" max="4869" width="6.7109375" style="3" customWidth="1"/>
    <col min="4870" max="4870" width="7.28515625" style="3" customWidth="1"/>
    <col min="4871" max="4871" width="7.5703125" style="3" customWidth="1"/>
    <col min="4872" max="4874" width="7" style="3" customWidth="1"/>
    <col min="4875" max="4876" width="6.7109375" style="3" customWidth="1"/>
    <col min="4877" max="4877" width="6.85546875" style="3" customWidth="1"/>
    <col min="4878" max="4878" width="5.85546875" style="3" customWidth="1"/>
    <col min="4879" max="4879" width="15.5703125" style="3" customWidth="1"/>
    <col min="4880" max="4885" width="8.85546875" style="3" customWidth="1"/>
    <col min="4886" max="4886" width="10" style="3" customWidth="1"/>
    <col min="4887" max="4887" width="10.85546875" style="3" customWidth="1"/>
    <col min="4888" max="4888" width="10.28515625" style="3" customWidth="1"/>
    <col min="4889" max="4889" width="9.85546875" style="3" customWidth="1"/>
    <col min="4890" max="4890" width="10.5703125" style="3" customWidth="1"/>
    <col min="4891" max="4891" width="10.42578125" style="3" customWidth="1"/>
    <col min="4892" max="4892" width="10.5703125" style="3" customWidth="1"/>
    <col min="4893" max="4893" width="13.140625" style="3" customWidth="1"/>
    <col min="4894" max="4908" width="8.85546875" style="3" customWidth="1"/>
    <col min="4909" max="5120" width="11.42578125" style="3"/>
    <col min="5121" max="5121" width="19.85546875" style="3" customWidth="1"/>
    <col min="5122" max="5122" width="8.28515625" style="3" customWidth="1"/>
    <col min="5123" max="5123" width="7.7109375" style="3" customWidth="1"/>
    <col min="5124" max="5125" width="6.7109375" style="3" customWidth="1"/>
    <col min="5126" max="5126" width="7.28515625" style="3" customWidth="1"/>
    <col min="5127" max="5127" width="7.5703125" style="3" customWidth="1"/>
    <col min="5128" max="5130" width="7" style="3" customWidth="1"/>
    <col min="5131" max="5132" width="6.7109375" style="3" customWidth="1"/>
    <col min="5133" max="5133" width="6.85546875" style="3" customWidth="1"/>
    <col min="5134" max="5134" width="5.85546875" style="3" customWidth="1"/>
    <col min="5135" max="5135" width="15.5703125" style="3" customWidth="1"/>
    <col min="5136" max="5141" width="8.85546875" style="3" customWidth="1"/>
    <col min="5142" max="5142" width="10" style="3" customWidth="1"/>
    <col min="5143" max="5143" width="10.85546875" style="3" customWidth="1"/>
    <col min="5144" max="5144" width="10.28515625" style="3" customWidth="1"/>
    <col min="5145" max="5145" width="9.85546875" style="3" customWidth="1"/>
    <col min="5146" max="5146" width="10.5703125" style="3" customWidth="1"/>
    <col min="5147" max="5147" width="10.42578125" style="3" customWidth="1"/>
    <col min="5148" max="5148" width="10.5703125" style="3" customWidth="1"/>
    <col min="5149" max="5149" width="13.140625" style="3" customWidth="1"/>
    <col min="5150" max="5164" width="8.85546875" style="3" customWidth="1"/>
    <col min="5165" max="5376" width="11.42578125" style="3"/>
    <col min="5377" max="5377" width="19.85546875" style="3" customWidth="1"/>
    <col min="5378" max="5378" width="8.28515625" style="3" customWidth="1"/>
    <col min="5379" max="5379" width="7.7109375" style="3" customWidth="1"/>
    <col min="5380" max="5381" width="6.7109375" style="3" customWidth="1"/>
    <col min="5382" max="5382" width="7.28515625" style="3" customWidth="1"/>
    <col min="5383" max="5383" width="7.5703125" style="3" customWidth="1"/>
    <col min="5384" max="5386" width="7" style="3" customWidth="1"/>
    <col min="5387" max="5388" width="6.7109375" style="3" customWidth="1"/>
    <col min="5389" max="5389" width="6.85546875" style="3" customWidth="1"/>
    <col min="5390" max="5390" width="5.85546875" style="3" customWidth="1"/>
    <col min="5391" max="5391" width="15.5703125" style="3" customWidth="1"/>
    <col min="5392" max="5397" width="8.85546875" style="3" customWidth="1"/>
    <col min="5398" max="5398" width="10" style="3" customWidth="1"/>
    <col min="5399" max="5399" width="10.85546875" style="3" customWidth="1"/>
    <col min="5400" max="5400" width="10.28515625" style="3" customWidth="1"/>
    <col min="5401" max="5401" width="9.85546875" style="3" customWidth="1"/>
    <col min="5402" max="5402" width="10.5703125" style="3" customWidth="1"/>
    <col min="5403" max="5403" width="10.42578125" style="3" customWidth="1"/>
    <col min="5404" max="5404" width="10.5703125" style="3" customWidth="1"/>
    <col min="5405" max="5405" width="13.140625" style="3" customWidth="1"/>
    <col min="5406" max="5420" width="8.85546875" style="3" customWidth="1"/>
    <col min="5421" max="5632" width="11.42578125" style="3"/>
    <col min="5633" max="5633" width="19.85546875" style="3" customWidth="1"/>
    <col min="5634" max="5634" width="8.28515625" style="3" customWidth="1"/>
    <col min="5635" max="5635" width="7.7109375" style="3" customWidth="1"/>
    <col min="5636" max="5637" width="6.7109375" style="3" customWidth="1"/>
    <col min="5638" max="5638" width="7.28515625" style="3" customWidth="1"/>
    <col min="5639" max="5639" width="7.5703125" style="3" customWidth="1"/>
    <col min="5640" max="5642" width="7" style="3" customWidth="1"/>
    <col min="5643" max="5644" width="6.7109375" style="3" customWidth="1"/>
    <col min="5645" max="5645" width="6.85546875" style="3" customWidth="1"/>
    <col min="5646" max="5646" width="5.85546875" style="3" customWidth="1"/>
    <col min="5647" max="5647" width="15.5703125" style="3" customWidth="1"/>
    <col min="5648" max="5653" width="8.85546875" style="3" customWidth="1"/>
    <col min="5654" max="5654" width="10" style="3" customWidth="1"/>
    <col min="5655" max="5655" width="10.85546875" style="3" customWidth="1"/>
    <col min="5656" max="5656" width="10.28515625" style="3" customWidth="1"/>
    <col min="5657" max="5657" width="9.85546875" style="3" customWidth="1"/>
    <col min="5658" max="5658" width="10.5703125" style="3" customWidth="1"/>
    <col min="5659" max="5659" width="10.42578125" style="3" customWidth="1"/>
    <col min="5660" max="5660" width="10.5703125" style="3" customWidth="1"/>
    <col min="5661" max="5661" width="13.140625" style="3" customWidth="1"/>
    <col min="5662" max="5676" width="8.85546875" style="3" customWidth="1"/>
    <col min="5677" max="5888" width="11.42578125" style="3"/>
    <col min="5889" max="5889" width="19.85546875" style="3" customWidth="1"/>
    <col min="5890" max="5890" width="8.28515625" style="3" customWidth="1"/>
    <col min="5891" max="5891" width="7.7109375" style="3" customWidth="1"/>
    <col min="5892" max="5893" width="6.7109375" style="3" customWidth="1"/>
    <col min="5894" max="5894" width="7.28515625" style="3" customWidth="1"/>
    <col min="5895" max="5895" width="7.5703125" style="3" customWidth="1"/>
    <col min="5896" max="5898" width="7" style="3" customWidth="1"/>
    <col min="5899" max="5900" width="6.7109375" style="3" customWidth="1"/>
    <col min="5901" max="5901" width="6.85546875" style="3" customWidth="1"/>
    <col min="5902" max="5902" width="5.85546875" style="3" customWidth="1"/>
    <col min="5903" max="5903" width="15.5703125" style="3" customWidth="1"/>
    <col min="5904" max="5909" width="8.85546875" style="3" customWidth="1"/>
    <col min="5910" max="5910" width="10" style="3" customWidth="1"/>
    <col min="5911" max="5911" width="10.85546875" style="3" customWidth="1"/>
    <col min="5912" max="5912" width="10.28515625" style="3" customWidth="1"/>
    <col min="5913" max="5913" width="9.85546875" style="3" customWidth="1"/>
    <col min="5914" max="5914" width="10.5703125" style="3" customWidth="1"/>
    <col min="5915" max="5915" width="10.42578125" style="3" customWidth="1"/>
    <col min="5916" max="5916" width="10.5703125" style="3" customWidth="1"/>
    <col min="5917" max="5917" width="13.140625" style="3" customWidth="1"/>
    <col min="5918" max="5932" width="8.85546875" style="3" customWidth="1"/>
    <col min="5933" max="6144" width="11.42578125" style="3"/>
    <col min="6145" max="6145" width="19.85546875" style="3" customWidth="1"/>
    <col min="6146" max="6146" width="8.28515625" style="3" customWidth="1"/>
    <col min="6147" max="6147" width="7.7109375" style="3" customWidth="1"/>
    <col min="6148" max="6149" width="6.7109375" style="3" customWidth="1"/>
    <col min="6150" max="6150" width="7.28515625" style="3" customWidth="1"/>
    <col min="6151" max="6151" width="7.5703125" style="3" customWidth="1"/>
    <col min="6152" max="6154" width="7" style="3" customWidth="1"/>
    <col min="6155" max="6156" width="6.7109375" style="3" customWidth="1"/>
    <col min="6157" max="6157" width="6.85546875" style="3" customWidth="1"/>
    <col min="6158" max="6158" width="5.85546875" style="3" customWidth="1"/>
    <col min="6159" max="6159" width="15.5703125" style="3" customWidth="1"/>
    <col min="6160" max="6165" width="8.85546875" style="3" customWidth="1"/>
    <col min="6166" max="6166" width="10" style="3" customWidth="1"/>
    <col min="6167" max="6167" width="10.85546875" style="3" customWidth="1"/>
    <col min="6168" max="6168" width="10.28515625" style="3" customWidth="1"/>
    <col min="6169" max="6169" width="9.85546875" style="3" customWidth="1"/>
    <col min="6170" max="6170" width="10.5703125" style="3" customWidth="1"/>
    <col min="6171" max="6171" width="10.42578125" style="3" customWidth="1"/>
    <col min="6172" max="6172" width="10.5703125" style="3" customWidth="1"/>
    <col min="6173" max="6173" width="13.140625" style="3" customWidth="1"/>
    <col min="6174" max="6188" width="8.85546875" style="3" customWidth="1"/>
    <col min="6189" max="6400" width="11.42578125" style="3"/>
    <col min="6401" max="6401" width="19.85546875" style="3" customWidth="1"/>
    <col min="6402" max="6402" width="8.28515625" style="3" customWidth="1"/>
    <col min="6403" max="6403" width="7.7109375" style="3" customWidth="1"/>
    <col min="6404" max="6405" width="6.7109375" style="3" customWidth="1"/>
    <col min="6406" max="6406" width="7.28515625" style="3" customWidth="1"/>
    <col min="6407" max="6407" width="7.5703125" style="3" customWidth="1"/>
    <col min="6408" max="6410" width="7" style="3" customWidth="1"/>
    <col min="6411" max="6412" width="6.7109375" style="3" customWidth="1"/>
    <col min="6413" max="6413" width="6.85546875" style="3" customWidth="1"/>
    <col min="6414" max="6414" width="5.85546875" style="3" customWidth="1"/>
    <col min="6415" max="6415" width="15.5703125" style="3" customWidth="1"/>
    <col min="6416" max="6421" width="8.85546875" style="3" customWidth="1"/>
    <col min="6422" max="6422" width="10" style="3" customWidth="1"/>
    <col min="6423" max="6423" width="10.85546875" style="3" customWidth="1"/>
    <col min="6424" max="6424" width="10.28515625" style="3" customWidth="1"/>
    <col min="6425" max="6425" width="9.85546875" style="3" customWidth="1"/>
    <col min="6426" max="6426" width="10.5703125" style="3" customWidth="1"/>
    <col min="6427" max="6427" width="10.42578125" style="3" customWidth="1"/>
    <col min="6428" max="6428" width="10.5703125" style="3" customWidth="1"/>
    <col min="6429" max="6429" width="13.140625" style="3" customWidth="1"/>
    <col min="6430" max="6444" width="8.85546875" style="3" customWidth="1"/>
    <col min="6445" max="6656" width="11.42578125" style="3"/>
    <col min="6657" max="6657" width="19.85546875" style="3" customWidth="1"/>
    <col min="6658" max="6658" width="8.28515625" style="3" customWidth="1"/>
    <col min="6659" max="6659" width="7.7109375" style="3" customWidth="1"/>
    <col min="6660" max="6661" width="6.7109375" style="3" customWidth="1"/>
    <col min="6662" max="6662" width="7.28515625" style="3" customWidth="1"/>
    <col min="6663" max="6663" width="7.5703125" style="3" customWidth="1"/>
    <col min="6664" max="6666" width="7" style="3" customWidth="1"/>
    <col min="6667" max="6668" width="6.7109375" style="3" customWidth="1"/>
    <col min="6669" max="6669" width="6.85546875" style="3" customWidth="1"/>
    <col min="6670" max="6670" width="5.85546875" style="3" customWidth="1"/>
    <col min="6671" max="6671" width="15.5703125" style="3" customWidth="1"/>
    <col min="6672" max="6677" width="8.85546875" style="3" customWidth="1"/>
    <col min="6678" max="6678" width="10" style="3" customWidth="1"/>
    <col min="6679" max="6679" width="10.85546875" style="3" customWidth="1"/>
    <col min="6680" max="6680" width="10.28515625" style="3" customWidth="1"/>
    <col min="6681" max="6681" width="9.85546875" style="3" customWidth="1"/>
    <col min="6682" max="6682" width="10.5703125" style="3" customWidth="1"/>
    <col min="6683" max="6683" width="10.42578125" style="3" customWidth="1"/>
    <col min="6684" max="6684" width="10.5703125" style="3" customWidth="1"/>
    <col min="6685" max="6685" width="13.140625" style="3" customWidth="1"/>
    <col min="6686" max="6700" width="8.85546875" style="3" customWidth="1"/>
    <col min="6701" max="6912" width="11.42578125" style="3"/>
    <col min="6913" max="6913" width="19.85546875" style="3" customWidth="1"/>
    <col min="6914" max="6914" width="8.28515625" style="3" customWidth="1"/>
    <col min="6915" max="6915" width="7.7109375" style="3" customWidth="1"/>
    <col min="6916" max="6917" width="6.7109375" style="3" customWidth="1"/>
    <col min="6918" max="6918" width="7.28515625" style="3" customWidth="1"/>
    <col min="6919" max="6919" width="7.5703125" style="3" customWidth="1"/>
    <col min="6920" max="6922" width="7" style="3" customWidth="1"/>
    <col min="6923" max="6924" width="6.7109375" style="3" customWidth="1"/>
    <col min="6925" max="6925" width="6.85546875" style="3" customWidth="1"/>
    <col min="6926" max="6926" width="5.85546875" style="3" customWidth="1"/>
    <col min="6927" max="6927" width="15.5703125" style="3" customWidth="1"/>
    <col min="6928" max="6933" width="8.85546875" style="3" customWidth="1"/>
    <col min="6934" max="6934" width="10" style="3" customWidth="1"/>
    <col min="6935" max="6935" width="10.85546875" style="3" customWidth="1"/>
    <col min="6936" max="6936" width="10.28515625" style="3" customWidth="1"/>
    <col min="6937" max="6937" width="9.85546875" style="3" customWidth="1"/>
    <col min="6938" max="6938" width="10.5703125" style="3" customWidth="1"/>
    <col min="6939" max="6939" width="10.42578125" style="3" customWidth="1"/>
    <col min="6940" max="6940" width="10.5703125" style="3" customWidth="1"/>
    <col min="6941" max="6941" width="13.140625" style="3" customWidth="1"/>
    <col min="6942" max="6956" width="8.85546875" style="3" customWidth="1"/>
    <col min="6957" max="7168" width="11.42578125" style="3"/>
    <col min="7169" max="7169" width="19.85546875" style="3" customWidth="1"/>
    <col min="7170" max="7170" width="8.28515625" style="3" customWidth="1"/>
    <col min="7171" max="7171" width="7.7109375" style="3" customWidth="1"/>
    <col min="7172" max="7173" width="6.7109375" style="3" customWidth="1"/>
    <col min="7174" max="7174" width="7.28515625" style="3" customWidth="1"/>
    <col min="7175" max="7175" width="7.5703125" style="3" customWidth="1"/>
    <col min="7176" max="7178" width="7" style="3" customWidth="1"/>
    <col min="7179" max="7180" width="6.7109375" style="3" customWidth="1"/>
    <col min="7181" max="7181" width="6.85546875" style="3" customWidth="1"/>
    <col min="7182" max="7182" width="5.85546875" style="3" customWidth="1"/>
    <col min="7183" max="7183" width="15.5703125" style="3" customWidth="1"/>
    <col min="7184" max="7189" width="8.85546875" style="3" customWidth="1"/>
    <col min="7190" max="7190" width="10" style="3" customWidth="1"/>
    <col min="7191" max="7191" width="10.85546875" style="3" customWidth="1"/>
    <col min="7192" max="7192" width="10.28515625" style="3" customWidth="1"/>
    <col min="7193" max="7193" width="9.85546875" style="3" customWidth="1"/>
    <col min="7194" max="7194" width="10.5703125" style="3" customWidth="1"/>
    <col min="7195" max="7195" width="10.42578125" style="3" customWidth="1"/>
    <col min="7196" max="7196" width="10.5703125" style="3" customWidth="1"/>
    <col min="7197" max="7197" width="13.140625" style="3" customWidth="1"/>
    <col min="7198" max="7212" width="8.85546875" style="3" customWidth="1"/>
    <col min="7213" max="7424" width="11.42578125" style="3"/>
    <col min="7425" max="7425" width="19.85546875" style="3" customWidth="1"/>
    <col min="7426" max="7426" width="8.28515625" style="3" customWidth="1"/>
    <col min="7427" max="7427" width="7.7109375" style="3" customWidth="1"/>
    <col min="7428" max="7429" width="6.7109375" style="3" customWidth="1"/>
    <col min="7430" max="7430" width="7.28515625" style="3" customWidth="1"/>
    <col min="7431" max="7431" width="7.5703125" style="3" customWidth="1"/>
    <col min="7432" max="7434" width="7" style="3" customWidth="1"/>
    <col min="7435" max="7436" width="6.7109375" style="3" customWidth="1"/>
    <col min="7437" max="7437" width="6.85546875" style="3" customWidth="1"/>
    <col min="7438" max="7438" width="5.85546875" style="3" customWidth="1"/>
    <col min="7439" max="7439" width="15.5703125" style="3" customWidth="1"/>
    <col min="7440" max="7445" width="8.85546875" style="3" customWidth="1"/>
    <col min="7446" max="7446" width="10" style="3" customWidth="1"/>
    <col min="7447" max="7447" width="10.85546875" style="3" customWidth="1"/>
    <col min="7448" max="7448" width="10.28515625" style="3" customWidth="1"/>
    <col min="7449" max="7449" width="9.85546875" style="3" customWidth="1"/>
    <col min="7450" max="7450" width="10.5703125" style="3" customWidth="1"/>
    <col min="7451" max="7451" width="10.42578125" style="3" customWidth="1"/>
    <col min="7452" max="7452" width="10.5703125" style="3" customWidth="1"/>
    <col min="7453" max="7453" width="13.140625" style="3" customWidth="1"/>
    <col min="7454" max="7468" width="8.85546875" style="3" customWidth="1"/>
    <col min="7469" max="7680" width="11.42578125" style="3"/>
    <col min="7681" max="7681" width="19.85546875" style="3" customWidth="1"/>
    <col min="7682" max="7682" width="8.28515625" style="3" customWidth="1"/>
    <col min="7683" max="7683" width="7.7109375" style="3" customWidth="1"/>
    <col min="7684" max="7685" width="6.7109375" style="3" customWidth="1"/>
    <col min="7686" max="7686" width="7.28515625" style="3" customWidth="1"/>
    <col min="7687" max="7687" width="7.5703125" style="3" customWidth="1"/>
    <col min="7688" max="7690" width="7" style="3" customWidth="1"/>
    <col min="7691" max="7692" width="6.7109375" style="3" customWidth="1"/>
    <col min="7693" max="7693" width="6.85546875" style="3" customWidth="1"/>
    <col min="7694" max="7694" width="5.85546875" style="3" customWidth="1"/>
    <col min="7695" max="7695" width="15.5703125" style="3" customWidth="1"/>
    <col min="7696" max="7701" width="8.85546875" style="3" customWidth="1"/>
    <col min="7702" max="7702" width="10" style="3" customWidth="1"/>
    <col min="7703" max="7703" width="10.85546875" style="3" customWidth="1"/>
    <col min="7704" max="7704" width="10.28515625" style="3" customWidth="1"/>
    <col min="7705" max="7705" width="9.85546875" style="3" customWidth="1"/>
    <col min="7706" max="7706" width="10.5703125" style="3" customWidth="1"/>
    <col min="7707" max="7707" width="10.42578125" style="3" customWidth="1"/>
    <col min="7708" max="7708" width="10.5703125" style="3" customWidth="1"/>
    <col min="7709" max="7709" width="13.140625" style="3" customWidth="1"/>
    <col min="7710" max="7724" width="8.85546875" style="3" customWidth="1"/>
    <col min="7725" max="7936" width="11.42578125" style="3"/>
    <col min="7937" max="7937" width="19.85546875" style="3" customWidth="1"/>
    <col min="7938" max="7938" width="8.28515625" style="3" customWidth="1"/>
    <col min="7939" max="7939" width="7.7109375" style="3" customWidth="1"/>
    <col min="7940" max="7941" width="6.7109375" style="3" customWidth="1"/>
    <col min="7942" max="7942" width="7.28515625" style="3" customWidth="1"/>
    <col min="7943" max="7943" width="7.5703125" style="3" customWidth="1"/>
    <col min="7944" max="7946" width="7" style="3" customWidth="1"/>
    <col min="7947" max="7948" width="6.7109375" style="3" customWidth="1"/>
    <col min="7949" max="7949" width="6.85546875" style="3" customWidth="1"/>
    <col min="7950" max="7950" width="5.85546875" style="3" customWidth="1"/>
    <col min="7951" max="7951" width="15.5703125" style="3" customWidth="1"/>
    <col min="7952" max="7957" width="8.85546875" style="3" customWidth="1"/>
    <col min="7958" max="7958" width="10" style="3" customWidth="1"/>
    <col min="7959" max="7959" width="10.85546875" style="3" customWidth="1"/>
    <col min="7960" max="7960" width="10.28515625" style="3" customWidth="1"/>
    <col min="7961" max="7961" width="9.85546875" style="3" customWidth="1"/>
    <col min="7962" max="7962" width="10.5703125" style="3" customWidth="1"/>
    <col min="7963" max="7963" width="10.42578125" style="3" customWidth="1"/>
    <col min="7964" max="7964" width="10.5703125" style="3" customWidth="1"/>
    <col min="7965" max="7965" width="13.140625" style="3" customWidth="1"/>
    <col min="7966" max="7980" width="8.85546875" style="3" customWidth="1"/>
    <col min="7981" max="8192" width="11.42578125" style="3"/>
    <col min="8193" max="8193" width="19.85546875" style="3" customWidth="1"/>
    <col min="8194" max="8194" width="8.28515625" style="3" customWidth="1"/>
    <col min="8195" max="8195" width="7.7109375" style="3" customWidth="1"/>
    <col min="8196" max="8197" width="6.7109375" style="3" customWidth="1"/>
    <col min="8198" max="8198" width="7.28515625" style="3" customWidth="1"/>
    <col min="8199" max="8199" width="7.5703125" style="3" customWidth="1"/>
    <col min="8200" max="8202" width="7" style="3" customWidth="1"/>
    <col min="8203" max="8204" width="6.7109375" style="3" customWidth="1"/>
    <col min="8205" max="8205" width="6.85546875" style="3" customWidth="1"/>
    <col min="8206" max="8206" width="5.85546875" style="3" customWidth="1"/>
    <col min="8207" max="8207" width="15.5703125" style="3" customWidth="1"/>
    <col min="8208" max="8213" width="8.85546875" style="3" customWidth="1"/>
    <col min="8214" max="8214" width="10" style="3" customWidth="1"/>
    <col min="8215" max="8215" width="10.85546875" style="3" customWidth="1"/>
    <col min="8216" max="8216" width="10.28515625" style="3" customWidth="1"/>
    <col min="8217" max="8217" width="9.85546875" style="3" customWidth="1"/>
    <col min="8218" max="8218" width="10.5703125" style="3" customWidth="1"/>
    <col min="8219" max="8219" width="10.42578125" style="3" customWidth="1"/>
    <col min="8220" max="8220" width="10.5703125" style="3" customWidth="1"/>
    <col min="8221" max="8221" width="13.140625" style="3" customWidth="1"/>
    <col min="8222" max="8236" width="8.85546875" style="3" customWidth="1"/>
    <col min="8237" max="8448" width="11.42578125" style="3"/>
    <col min="8449" max="8449" width="19.85546875" style="3" customWidth="1"/>
    <col min="8450" max="8450" width="8.28515625" style="3" customWidth="1"/>
    <col min="8451" max="8451" width="7.7109375" style="3" customWidth="1"/>
    <col min="8452" max="8453" width="6.7109375" style="3" customWidth="1"/>
    <col min="8454" max="8454" width="7.28515625" style="3" customWidth="1"/>
    <col min="8455" max="8455" width="7.5703125" style="3" customWidth="1"/>
    <col min="8456" max="8458" width="7" style="3" customWidth="1"/>
    <col min="8459" max="8460" width="6.7109375" style="3" customWidth="1"/>
    <col min="8461" max="8461" width="6.85546875" style="3" customWidth="1"/>
    <col min="8462" max="8462" width="5.85546875" style="3" customWidth="1"/>
    <col min="8463" max="8463" width="15.5703125" style="3" customWidth="1"/>
    <col min="8464" max="8469" width="8.85546875" style="3" customWidth="1"/>
    <col min="8470" max="8470" width="10" style="3" customWidth="1"/>
    <col min="8471" max="8471" width="10.85546875" style="3" customWidth="1"/>
    <col min="8472" max="8472" width="10.28515625" style="3" customWidth="1"/>
    <col min="8473" max="8473" width="9.85546875" style="3" customWidth="1"/>
    <col min="8474" max="8474" width="10.5703125" style="3" customWidth="1"/>
    <col min="8475" max="8475" width="10.42578125" style="3" customWidth="1"/>
    <col min="8476" max="8476" width="10.5703125" style="3" customWidth="1"/>
    <col min="8477" max="8477" width="13.140625" style="3" customWidth="1"/>
    <col min="8478" max="8492" width="8.85546875" style="3" customWidth="1"/>
    <col min="8493" max="8704" width="11.42578125" style="3"/>
    <col min="8705" max="8705" width="19.85546875" style="3" customWidth="1"/>
    <col min="8706" max="8706" width="8.28515625" style="3" customWidth="1"/>
    <col min="8707" max="8707" width="7.7109375" style="3" customWidth="1"/>
    <col min="8708" max="8709" width="6.7109375" style="3" customWidth="1"/>
    <col min="8710" max="8710" width="7.28515625" style="3" customWidth="1"/>
    <col min="8711" max="8711" width="7.5703125" style="3" customWidth="1"/>
    <col min="8712" max="8714" width="7" style="3" customWidth="1"/>
    <col min="8715" max="8716" width="6.7109375" style="3" customWidth="1"/>
    <col min="8717" max="8717" width="6.85546875" style="3" customWidth="1"/>
    <col min="8718" max="8718" width="5.85546875" style="3" customWidth="1"/>
    <col min="8719" max="8719" width="15.5703125" style="3" customWidth="1"/>
    <col min="8720" max="8725" width="8.85546875" style="3" customWidth="1"/>
    <col min="8726" max="8726" width="10" style="3" customWidth="1"/>
    <col min="8727" max="8727" width="10.85546875" style="3" customWidth="1"/>
    <col min="8728" max="8728" width="10.28515625" style="3" customWidth="1"/>
    <col min="8729" max="8729" width="9.85546875" style="3" customWidth="1"/>
    <col min="8730" max="8730" width="10.5703125" style="3" customWidth="1"/>
    <col min="8731" max="8731" width="10.42578125" style="3" customWidth="1"/>
    <col min="8732" max="8732" width="10.5703125" style="3" customWidth="1"/>
    <col min="8733" max="8733" width="13.140625" style="3" customWidth="1"/>
    <col min="8734" max="8748" width="8.85546875" style="3" customWidth="1"/>
    <col min="8749" max="8960" width="11.42578125" style="3"/>
    <col min="8961" max="8961" width="19.85546875" style="3" customWidth="1"/>
    <col min="8962" max="8962" width="8.28515625" style="3" customWidth="1"/>
    <col min="8963" max="8963" width="7.7109375" style="3" customWidth="1"/>
    <col min="8964" max="8965" width="6.7109375" style="3" customWidth="1"/>
    <col min="8966" max="8966" width="7.28515625" style="3" customWidth="1"/>
    <col min="8967" max="8967" width="7.5703125" style="3" customWidth="1"/>
    <col min="8968" max="8970" width="7" style="3" customWidth="1"/>
    <col min="8971" max="8972" width="6.7109375" style="3" customWidth="1"/>
    <col min="8973" max="8973" width="6.85546875" style="3" customWidth="1"/>
    <col min="8974" max="8974" width="5.85546875" style="3" customWidth="1"/>
    <col min="8975" max="8975" width="15.5703125" style="3" customWidth="1"/>
    <col min="8976" max="8981" width="8.85546875" style="3" customWidth="1"/>
    <col min="8982" max="8982" width="10" style="3" customWidth="1"/>
    <col min="8983" max="8983" width="10.85546875" style="3" customWidth="1"/>
    <col min="8984" max="8984" width="10.28515625" style="3" customWidth="1"/>
    <col min="8985" max="8985" width="9.85546875" style="3" customWidth="1"/>
    <col min="8986" max="8986" width="10.5703125" style="3" customWidth="1"/>
    <col min="8987" max="8987" width="10.42578125" style="3" customWidth="1"/>
    <col min="8988" max="8988" width="10.5703125" style="3" customWidth="1"/>
    <col min="8989" max="8989" width="13.140625" style="3" customWidth="1"/>
    <col min="8990" max="9004" width="8.85546875" style="3" customWidth="1"/>
    <col min="9005" max="9216" width="11.42578125" style="3"/>
    <col min="9217" max="9217" width="19.85546875" style="3" customWidth="1"/>
    <col min="9218" max="9218" width="8.28515625" style="3" customWidth="1"/>
    <col min="9219" max="9219" width="7.7109375" style="3" customWidth="1"/>
    <col min="9220" max="9221" width="6.7109375" style="3" customWidth="1"/>
    <col min="9222" max="9222" width="7.28515625" style="3" customWidth="1"/>
    <col min="9223" max="9223" width="7.5703125" style="3" customWidth="1"/>
    <col min="9224" max="9226" width="7" style="3" customWidth="1"/>
    <col min="9227" max="9228" width="6.7109375" style="3" customWidth="1"/>
    <col min="9229" max="9229" width="6.85546875" style="3" customWidth="1"/>
    <col min="9230" max="9230" width="5.85546875" style="3" customWidth="1"/>
    <col min="9231" max="9231" width="15.5703125" style="3" customWidth="1"/>
    <col min="9232" max="9237" width="8.85546875" style="3" customWidth="1"/>
    <col min="9238" max="9238" width="10" style="3" customWidth="1"/>
    <col min="9239" max="9239" width="10.85546875" style="3" customWidth="1"/>
    <col min="9240" max="9240" width="10.28515625" style="3" customWidth="1"/>
    <col min="9241" max="9241" width="9.85546875" style="3" customWidth="1"/>
    <col min="9242" max="9242" width="10.5703125" style="3" customWidth="1"/>
    <col min="9243" max="9243" width="10.42578125" style="3" customWidth="1"/>
    <col min="9244" max="9244" width="10.5703125" style="3" customWidth="1"/>
    <col min="9245" max="9245" width="13.140625" style="3" customWidth="1"/>
    <col min="9246" max="9260" width="8.85546875" style="3" customWidth="1"/>
    <col min="9261" max="9472" width="11.42578125" style="3"/>
    <col min="9473" max="9473" width="19.85546875" style="3" customWidth="1"/>
    <col min="9474" max="9474" width="8.28515625" style="3" customWidth="1"/>
    <col min="9475" max="9475" width="7.7109375" style="3" customWidth="1"/>
    <col min="9476" max="9477" width="6.7109375" style="3" customWidth="1"/>
    <col min="9478" max="9478" width="7.28515625" style="3" customWidth="1"/>
    <col min="9479" max="9479" width="7.5703125" style="3" customWidth="1"/>
    <col min="9480" max="9482" width="7" style="3" customWidth="1"/>
    <col min="9483" max="9484" width="6.7109375" style="3" customWidth="1"/>
    <col min="9485" max="9485" width="6.85546875" style="3" customWidth="1"/>
    <col min="9486" max="9486" width="5.85546875" style="3" customWidth="1"/>
    <col min="9487" max="9487" width="15.5703125" style="3" customWidth="1"/>
    <col min="9488" max="9493" width="8.85546875" style="3" customWidth="1"/>
    <col min="9494" max="9494" width="10" style="3" customWidth="1"/>
    <col min="9495" max="9495" width="10.85546875" style="3" customWidth="1"/>
    <col min="9496" max="9496" width="10.28515625" style="3" customWidth="1"/>
    <col min="9497" max="9497" width="9.85546875" style="3" customWidth="1"/>
    <col min="9498" max="9498" width="10.5703125" style="3" customWidth="1"/>
    <col min="9499" max="9499" width="10.42578125" style="3" customWidth="1"/>
    <col min="9500" max="9500" width="10.5703125" style="3" customWidth="1"/>
    <col min="9501" max="9501" width="13.140625" style="3" customWidth="1"/>
    <col min="9502" max="9516" width="8.85546875" style="3" customWidth="1"/>
    <col min="9517" max="9728" width="11.42578125" style="3"/>
    <col min="9729" max="9729" width="19.85546875" style="3" customWidth="1"/>
    <col min="9730" max="9730" width="8.28515625" style="3" customWidth="1"/>
    <col min="9731" max="9731" width="7.7109375" style="3" customWidth="1"/>
    <col min="9732" max="9733" width="6.7109375" style="3" customWidth="1"/>
    <col min="9734" max="9734" width="7.28515625" style="3" customWidth="1"/>
    <col min="9735" max="9735" width="7.5703125" style="3" customWidth="1"/>
    <col min="9736" max="9738" width="7" style="3" customWidth="1"/>
    <col min="9739" max="9740" width="6.7109375" style="3" customWidth="1"/>
    <col min="9741" max="9741" width="6.85546875" style="3" customWidth="1"/>
    <col min="9742" max="9742" width="5.85546875" style="3" customWidth="1"/>
    <col min="9743" max="9743" width="15.5703125" style="3" customWidth="1"/>
    <col min="9744" max="9749" width="8.85546875" style="3" customWidth="1"/>
    <col min="9750" max="9750" width="10" style="3" customWidth="1"/>
    <col min="9751" max="9751" width="10.85546875" style="3" customWidth="1"/>
    <col min="9752" max="9752" width="10.28515625" style="3" customWidth="1"/>
    <col min="9753" max="9753" width="9.85546875" style="3" customWidth="1"/>
    <col min="9754" max="9754" width="10.5703125" style="3" customWidth="1"/>
    <col min="9755" max="9755" width="10.42578125" style="3" customWidth="1"/>
    <col min="9756" max="9756" width="10.5703125" style="3" customWidth="1"/>
    <col min="9757" max="9757" width="13.140625" style="3" customWidth="1"/>
    <col min="9758" max="9772" width="8.85546875" style="3" customWidth="1"/>
    <col min="9773" max="9984" width="11.42578125" style="3"/>
    <col min="9985" max="9985" width="19.85546875" style="3" customWidth="1"/>
    <col min="9986" max="9986" width="8.28515625" style="3" customWidth="1"/>
    <col min="9987" max="9987" width="7.7109375" style="3" customWidth="1"/>
    <col min="9988" max="9989" width="6.7109375" style="3" customWidth="1"/>
    <col min="9990" max="9990" width="7.28515625" style="3" customWidth="1"/>
    <col min="9991" max="9991" width="7.5703125" style="3" customWidth="1"/>
    <col min="9992" max="9994" width="7" style="3" customWidth="1"/>
    <col min="9995" max="9996" width="6.7109375" style="3" customWidth="1"/>
    <col min="9997" max="9997" width="6.85546875" style="3" customWidth="1"/>
    <col min="9998" max="9998" width="5.85546875" style="3" customWidth="1"/>
    <col min="9999" max="9999" width="15.5703125" style="3" customWidth="1"/>
    <col min="10000" max="10005" width="8.85546875" style="3" customWidth="1"/>
    <col min="10006" max="10006" width="10" style="3" customWidth="1"/>
    <col min="10007" max="10007" width="10.85546875" style="3" customWidth="1"/>
    <col min="10008" max="10008" width="10.28515625" style="3" customWidth="1"/>
    <col min="10009" max="10009" width="9.85546875" style="3" customWidth="1"/>
    <col min="10010" max="10010" width="10.5703125" style="3" customWidth="1"/>
    <col min="10011" max="10011" width="10.42578125" style="3" customWidth="1"/>
    <col min="10012" max="10012" width="10.5703125" style="3" customWidth="1"/>
    <col min="10013" max="10013" width="13.140625" style="3" customWidth="1"/>
    <col min="10014" max="10028" width="8.85546875" style="3" customWidth="1"/>
    <col min="10029" max="10240" width="11.42578125" style="3"/>
    <col min="10241" max="10241" width="19.85546875" style="3" customWidth="1"/>
    <col min="10242" max="10242" width="8.28515625" style="3" customWidth="1"/>
    <col min="10243" max="10243" width="7.7109375" style="3" customWidth="1"/>
    <col min="10244" max="10245" width="6.7109375" style="3" customWidth="1"/>
    <col min="10246" max="10246" width="7.28515625" style="3" customWidth="1"/>
    <col min="10247" max="10247" width="7.5703125" style="3" customWidth="1"/>
    <col min="10248" max="10250" width="7" style="3" customWidth="1"/>
    <col min="10251" max="10252" width="6.7109375" style="3" customWidth="1"/>
    <col min="10253" max="10253" width="6.85546875" style="3" customWidth="1"/>
    <col min="10254" max="10254" width="5.85546875" style="3" customWidth="1"/>
    <col min="10255" max="10255" width="15.5703125" style="3" customWidth="1"/>
    <col min="10256" max="10261" width="8.85546875" style="3" customWidth="1"/>
    <col min="10262" max="10262" width="10" style="3" customWidth="1"/>
    <col min="10263" max="10263" width="10.85546875" style="3" customWidth="1"/>
    <col min="10264" max="10264" width="10.28515625" style="3" customWidth="1"/>
    <col min="10265" max="10265" width="9.85546875" style="3" customWidth="1"/>
    <col min="10266" max="10266" width="10.5703125" style="3" customWidth="1"/>
    <col min="10267" max="10267" width="10.42578125" style="3" customWidth="1"/>
    <col min="10268" max="10268" width="10.5703125" style="3" customWidth="1"/>
    <col min="10269" max="10269" width="13.140625" style="3" customWidth="1"/>
    <col min="10270" max="10284" width="8.85546875" style="3" customWidth="1"/>
    <col min="10285" max="10496" width="11.42578125" style="3"/>
    <col min="10497" max="10497" width="19.85546875" style="3" customWidth="1"/>
    <col min="10498" max="10498" width="8.28515625" style="3" customWidth="1"/>
    <col min="10499" max="10499" width="7.7109375" style="3" customWidth="1"/>
    <col min="10500" max="10501" width="6.7109375" style="3" customWidth="1"/>
    <col min="10502" max="10502" width="7.28515625" style="3" customWidth="1"/>
    <col min="10503" max="10503" width="7.5703125" style="3" customWidth="1"/>
    <col min="10504" max="10506" width="7" style="3" customWidth="1"/>
    <col min="10507" max="10508" width="6.7109375" style="3" customWidth="1"/>
    <col min="10509" max="10509" width="6.85546875" style="3" customWidth="1"/>
    <col min="10510" max="10510" width="5.85546875" style="3" customWidth="1"/>
    <col min="10511" max="10511" width="15.5703125" style="3" customWidth="1"/>
    <col min="10512" max="10517" width="8.85546875" style="3" customWidth="1"/>
    <col min="10518" max="10518" width="10" style="3" customWidth="1"/>
    <col min="10519" max="10519" width="10.85546875" style="3" customWidth="1"/>
    <col min="10520" max="10520" width="10.28515625" style="3" customWidth="1"/>
    <col min="10521" max="10521" width="9.85546875" style="3" customWidth="1"/>
    <col min="10522" max="10522" width="10.5703125" style="3" customWidth="1"/>
    <col min="10523" max="10523" width="10.42578125" style="3" customWidth="1"/>
    <col min="10524" max="10524" width="10.5703125" style="3" customWidth="1"/>
    <col min="10525" max="10525" width="13.140625" style="3" customWidth="1"/>
    <col min="10526" max="10540" width="8.85546875" style="3" customWidth="1"/>
    <col min="10541" max="10752" width="11.42578125" style="3"/>
    <col min="10753" max="10753" width="19.85546875" style="3" customWidth="1"/>
    <col min="10754" max="10754" width="8.28515625" style="3" customWidth="1"/>
    <col min="10755" max="10755" width="7.7109375" style="3" customWidth="1"/>
    <col min="10756" max="10757" width="6.7109375" style="3" customWidth="1"/>
    <col min="10758" max="10758" width="7.28515625" style="3" customWidth="1"/>
    <col min="10759" max="10759" width="7.5703125" style="3" customWidth="1"/>
    <col min="10760" max="10762" width="7" style="3" customWidth="1"/>
    <col min="10763" max="10764" width="6.7109375" style="3" customWidth="1"/>
    <col min="10765" max="10765" width="6.85546875" style="3" customWidth="1"/>
    <col min="10766" max="10766" width="5.85546875" style="3" customWidth="1"/>
    <col min="10767" max="10767" width="15.5703125" style="3" customWidth="1"/>
    <col min="10768" max="10773" width="8.85546875" style="3" customWidth="1"/>
    <col min="10774" max="10774" width="10" style="3" customWidth="1"/>
    <col min="10775" max="10775" width="10.85546875" style="3" customWidth="1"/>
    <col min="10776" max="10776" width="10.28515625" style="3" customWidth="1"/>
    <col min="10777" max="10777" width="9.85546875" style="3" customWidth="1"/>
    <col min="10778" max="10778" width="10.5703125" style="3" customWidth="1"/>
    <col min="10779" max="10779" width="10.42578125" style="3" customWidth="1"/>
    <col min="10780" max="10780" width="10.5703125" style="3" customWidth="1"/>
    <col min="10781" max="10781" width="13.140625" style="3" customWidth="1"/>
    <col min="10782" max="10796" width="8.85546875" style="3" customWidth="1"/>
    <col min="10797" max="11008" width="11.42578125" style="3"/>
    <col min="11009" max="11009" width="19.85546875" style="3" customWidth="1"/>
    <col min="11010" max="11010" width="8.28515625" style="3" customWidth="1"/>
    <col min="11011" max="11011" width="7.7109375" style="3" customWidth="1"/>
    <col min="11012" max="11013" width="6.7109375" style="3" customWidth="1"/>
    <col min="11014" max="11014" width="7.28515625" style="3" customWidth="1"/>
    <col min="11015" max="11015" width="7.5703125" style="3" customWidth="1"/>
    <col min="11016" max="11018" width="7" style="3" customWidth="1"/>
    <col min="11019" max="11020" width="6.7109375" style="3" customWidth="1"/>
    <col min="11021" max="11021" width="6.85546875" style="3" customWidth="1"/>
    <col min="11022" max="11022" width="5.85546875" style="3" customWidth="1"/>
    <col min="11023" max="11023" width="15.5703125" style="3" customWidth="1"/>
    <col min="11024" max="11029" width="8.85546875" style="3" customWidth="1"/>
    <col min="11030" max="11030" width="10" style="3" customWidth="1"/>
    <col min="11031" max="11031" width="10.85546875" style="3" customWidth="1"/>
    <col min="11032" max="11032" width="10.28515625" style="3" customWidth="1"/>
    <col min="11033" max="11033" width="9.85546875" style="3" customWidth="1"/>
    <col min="11034" max="11034" width="10.5703125" style="3" customWidth="1"/>
    <col min="11035" max="11035" width="10.42578125" style="3" customWidth="1"/>
    <col min="11036" max="11036" width="10.5703125" style="3" customWidth="1"/>
    <col min="11037" max="11037" width="13.140625" style="3" customWidth="1"/>
    <col min="11038" max="11052" width="8.85546875" style="3" customWidth="1"/>
    <col min="11053" max="11264" width="11.42578125" style="3"/>
    <col min="11265" max="11265" width="19.85546875" style="3" customWidth="1"/>
    <col min="11266" max="11266" width="8.28515625" style="3" customWidth="1"/>
    <col min="11267" max="11267" width="7.7109375" style="3" customWidth="1"/>
    <col min="11268" max="11269" width="6.7109375" style="3" customWidth="1"/>
    <col min="11270" max="11270" width="7.28515625" style="3" customWidth="1"/>
    <col min="11271" max="11271" width="7.5703125" style="3" customWidth="1"/>
    <col min="11272" max="11274" width="7" style="3" customWidth="1"/>
    <col min="11275" max="11276" width="6.7109375" style="3" customWidth="1"/>
    <col min="11277" max="11277" width="6.85546875" style="3" customWidth="1"/>
    <col min="11278" max="11278" width="5.85546875" style="3" customWidth="1"/>
    <col min="11279" max="11279" width="15.5703125" style="3" customWidth="1"/>
    <col min="11280" max="11285" width="8.85546875" style="3" customWidth="1"/>
    <col min="11286" max="11286" width="10" style="3" customWidth="1"/>
    <col min="11287" max="11287" width="10.85546875" style="3" customWidth="1"/>
    <col min="11288" max="11288" width="10.28515625" style="3" customWidth="1"/>
    <col min="11289" max="11289" width="9.85546875" style="3" customWidth="1"/>
    <col min="11290" max="11290" width="10.5703125" style="3" customWidth="1"/>
    <col min="11291" max="11291" width="10.42578125" style="3" customWidth="1"/>
    <col min="11292" max="11292" width="10.5703125" style="3" customWidth="1"/>
    <col min="11293" max="11293" width="13.140625" style="3" customWidth="1"/>
    <col min="11294" max="11308" width="8.85546875" style="3" customWidth="1"/>
    <col min="11309" max="11520" width="11.42578125" style="3"/>
    <col min="11521" max="11521" width="19.85546875" style="3" customWidth="1"/>
    <col min="11522" max="11522" width="8.28515625" style="3" customWidth="1"/>
    <col min="11523" max="11523" width="7.7109375" style="3" customWidth="1"/>
    <col min="11524" max="11525" width="6.7109375" style="3" customWidth="1"/>
    <col min="11526" max="11526" width="7.28515625" style="3" customWidth="1"/>
    <col min="11527" max="11527" width="7.5703125" style="3" customWidth="1"/>
    <col min="11528" max="11530" width="7" style="3" customWidth="1"/>
    <col min="11531" max="11532" width="6.7109375" style="3" customWidth="1"/>
    <col min="11533" max="11533" width="6.85546875" style="3" customWidth="1"/>
    <col min="11534" max="11534" width="5.85546875" style="3" customWidth="1"/>
    <col min="11535" max="11535" width="15.5703125" style="3" customWidth="1"/>
    <col min="11536" max="11541" width="8.85546875" style="3" customWidth="1"/>
    <col min="11542" max="11542" width="10" style="3" customWidth="1"/>
    <col min="11543" max="11543" width="10.85546875" style="3" customWidth="1"/>
    <col min="11544" max="11544" width="10.28515625" style="3" customWidth="1"/>
    <col min="11545" max="11545" width="9.85546875" style="3" customWidth="1"/>
    <col min="11546" max="11546" width="10.5703125" style="3" customWidth="1"/>
    <col min="11547" max="11547" width="10.42578125" style="3" customWidth="1"/>
    <col min="11548" max="11548" width="10.5703125" style="3" customWidth="1"/>
    <col min="11549" max="11549" width="13.140625" style="3" customWidth="1"/>
    <col min="11550" max="11564" width="8.85546875" style="3" customWidth="1"/>
    <col min="11565" max="11776" width="11.42578125" style="3"/>
    <col min="11777" max="11777" width="19.85546875" style="3" customWidth="1"/>
    <col min="11778" max="11778" width="8.28515625" style="3" customWidth="1"/>
    <col min="11779" max="11779" width="7.7109375" style="3" customWidth="1"/>
    <col min="11780" max="11781" width="6.7109375" style="3" customWidth="1"/>
    <col min="11782" max="11782" width="7.28515625" style="3" customWidth="1"/>
    <col min="11783" max="11783" width="7.5703125" style="3" customWidth="1"/>
    <col min="11784" max="11786" width="7" style="3" customWidth="1"/>
    <col min="11787" max="11788" width="6.7109375" style="3" customWidth="1"/>
    <col min="11789" max="11789" width="6.85546875" style="3" customWidth="1"/>
    <col min="11790" max="11790" width="5.85546875" style="3" customWidth="1"/>
    <col min="11791" max="11791" width="15.5703125" style="3" customWidth="1"/>
    <col min="11792" max="11797" width="8.85546875" style="3" customWidth="1"/>
    <col min="11798" max="11798" width="10" style="3" customWidth="1"/>
    <col min="11799" max="11799" width="10.85546875" style="3" customWidth="1"/>
    <col min="11800" max="11800" width="10.28515625" style="3" customWidth="1"/>
    <col min="11801" max="11801" width="9.85546875" style="3" customWidth="1"/>
    <col min="11802" max="11802" width="10.5703125" style="3" customWidth="1"/>
    <col min="11803" max="11803" width="10.42578125" style="3" customWidth="1"/>
    <col min="11804" max="11804" width="10.5703125" style="3" customWidth="1"/>
    <col min="11805" max="11805" width="13.140625" style="3" customWidth="1"/>
    <col min="11806" max="11820" width="8.85546875" style="3" customWidth="1"/>
    <col min="11821" max="12032" width="11.42578125" style="3"/>
    <col min="12033" max="12033" width="19.85546875" style="3" customWidth="1"/>
    <col min="12034" max="12034" width="8.28515625" style="3" customWidth="1"/>
    <col min="12035" max="12035" width="7.7109375" style="3" customWidth="1"/>
    <col min="12036" max="12037" width="6.7109375" style="3" customWidth="1"/>
    <col min="12038" max="12038" width="7.28515625" style="3" customWidth="1"/>
    <col min="12039" max="12039" width="7.5703125" style="3" customWidth="1"/>
    <col min="12040" max="12042" width="7" style="3" customWidth="1"/>
    <col min="12043" max="12044" width="6.7109375" style="3" customWidth="1"/>
    <col min="12045" max="12045" width="6.85546875" style="3" customWidth="1"/>
    <col min="12046" max="12046" width="5.85546875" style="3" customWidth="1"/>
    <col min="12047" max="12047" width="15.5703125" style="3" customWidth="1"/>
    <col min="12048" max="12053" width="8.85546875" style="3" customWidth="1"/>
    <col min="12054" max="12054" width="10" style="3" customWidth="1"/>
    <col min="12055" max="12055" width="10.85546875" style="3" customWidth="1"/>
    <col min="12056" max="12056" width="10.28515625" style="3" customWidth="1"/>
    <col min="12057" max="12057" width="9.85546875" style="3" customWidth="1"/>
    <col min="12058" max="12058" width="10.5703125" style="3" customWidth="1"/>
    <col min="12059" max="12059" width="10.42578125" style="3" customWidth="1"/>
    <col min="12060" max="12060" width="10.5703125" style="3" customWidth="1"/>
    <col min="12061" max="12061" width="13.140625" style="3" customWidth="1"/>
    <col min="12062" max="12076" width="8.85546875" style="3" customWidth="1"/>
    <col min="12077" max="12288" width="11.42578125" style="3"/>
    <col min="12289" max="12289" width="19.85546875" style="3" customWidth="1"/>
    <col min="12290" max="12290" width="8.28515625" style="3" customWidth="1"/>
    <col min="12291" max="12291" width="7.7109375" style="3" customWidth="1"/>
    <col min="12292" max="12293" width="6.7109375" style="3" customWidth="1"/>
    <col min="12294" max="12294" width="7.28515625" style="3" customWidth="1"/>
    <col min="12295" max="12295" width="7.5703125" style="3" customWidth="1"/>
    <col min="12296" max="12298" width="7" style="3" customWidth="1"/>
    <col min="12299" max="12300" width="6.7109375" style="3" customWidth="1"/>
    <col min="12301" max="12301" width="6.85546875" style="3" customWidth="1"/>
    <col min="12302" max="12302" width="5.85546875" style="3" customWidth="1"/>
    <col min="12303" max="12303" width="15.5703125" style="3" customWidth="1"/>
    <col min="12304" max="12309" width="8.85546875" style="3" customWidth="1"/>
    <col min="12310" max="12310" width="10" style="3" customWidth="1"/>
    <col min="12311" max="12311" width="10.85546875" style="3" customWidth="1"/>
    <col min="12312" max="12312" width="10.28515625" style="3" customWidth="1"/>
    <col min="12313" max="12313" width="9.85546875" style="3" customWidth="1"/>
    <col min="12314" max="12314" width="10.5703125" style="3" customWidth="1"/>
    <col min="12315" max="12315" width="10.42578125" style="3" customWidth="1"/>
    <col min="12316" max="12316" width="10.5703125" style="3" customWidth="1"/>
    <col min="12317" max="12317" width="13.140625" style="3" customWidth="1"/>
    <col min="12318" max="12332" width="8.85546875" style="3" customWidth="1"/>
    <col min="12333" max="12544" width="11.42578125" style="3"/>
    <col min="12545" max="12545" width="19.85546875" style="3" customWidth="1"/>
    <col min="12546" max="12546" width="8.28515625" style="3" customWidth="1"/>
    <col min="12547" max="12547" width="7.7109375" style="3" customWidth="1"/>
    <col min="12548" max="12549" width="6.7109375" style="3" customWidth="1"/>
    <col min="12550" max="12550" width="7.28515625" style="3" customWidth="1"/>
    <col min="12551" max="12551" width="7.5703125" style="3" customWidth="1"/>
    <col min="12552" max="12554" width="7" style="3" customWidth="1"/>
    <col min="12555" max="12556" width="6.7109375" style="3" customWidth="1"/>
    <col min="12557" max="12557" width="6.85546875" style="3" customWidth="1"/>
    <col min="12558" max="12558" width="5.85546875" style="3" customWidth="1"/>
    <col min="12559" max="12559" width="15.5703125" style="3" customWidth="1"/>
    <col min="12560" max="12565" width="8.85546875" style="3" customWidth="1"/>
    <col min="12566" max="12566" width="10" style="3" customWidth="1"/>
    <col min="12567" max="12567" width="10.85546875" style="3" customWidth="1"/>
    <col min="12568" max="12568" width="10.28515625" style="3" customWidth="1"/>
    <col min="12569" max="12569" width="9.85546875" style="3" customWidth="1"/>
    <col min="12570" max="12570" width="10.5703125" style="3" customWidth="1"/>
    <col min="12571" max="12571" width="10.42578125" style="3" customWidth="1"/>
    <col min="12572" max="12572" width="10.5703125" style="3" customWidth="1"/>
    <col min="12573" max="12573" width="13.140625" style="3" customWidth="1"/>
    <col min="12574" max="12588" width="8.85546875" style="3" customWidth="1"/>
    <col min="12589" max="12800" width="11.42578125" style="3"/>
    <col min="12801" max="12801" width="19.85546875" style="3" customWidth="1"/>
    <col min="12802" max="12802" width="8.28515625" style="3" customWidth="1"/>
    <col min="12803" max="12803" width="7.7109375" style="3" customWidth="1"/>
    <col min="12804" max="12805" width="6.7109375" style="3" customWidth="1"/>
    <col min="12806" max="12806" width="7.28515625" style="3" customWidth="1"/>
    <col min="12807" max="12807" width="7.5703125" style="3" customWidth="1"/>
    <col min="12808" max="12810" width="7" style="3" customWidth="1"/>
    <col min="12811" max="12812" width="6.7109375" style="3" customWidth="1"/>
    <col min="12813" max="12813" width="6.85546875" style="3" customWidth="1"/>
    <col min="12814" max="12814" width="5.85546875" style="3" customWidth="1"/>
    <col min="12815" max="12815" width="15.5703125" style="3" customWidth="1"/>
    <col min="12816" max="12821" width="8.85546875" style="3" customWidth="1"/>
    <col min="12822" max="12822" width="10" style="3" customWidth="1"/>
    <col min="12823" max="12823" width="10.85546875" style="3" customWidth="1"/>
    <col min="12824" max="12824" width="10.28515625" style="3" customWidth="1"/>
    <col min="12825" max="12825" width="9.85546875" style="3" customWidth="1"/>
    <col min="12826" max="12826" width="10.5703125" style="3" customWidth="1"/>
    <col min="12827" max="12827" width="10.42578125" style="3" customWidth="1"/>
    <col min="12828" max="12828" width="10.5703125" style="3" customWidth="1"/>
    <col min="12829" max="12829" width="13.140625" style="3" customWidth="1"/>
    <col min="12830" max="12844" width="8.85546875" style="3" customWidth="1"/>
    <col min="12845" max="13056" width="11.42578125" style="3"/>
    <col min="13057" max="13057" width="19.85546875" style="3" customWidth="1"/>
    <col min="13058" max="13058" width="8.28515625" style="3" customWidth="1"/>
    <col min="13059" max="13059" width="7.7109375" style="3" customWidth="1"/>
    <col min="13060" max="13061" width="6.7109375" style="3" customWidth="1"/>
    <col min="13062" max="13062" width="7.28515625" style="3" customWidth="1"/>
    <col min="13063" max="13063" width="7.5703125" style="3" customWidth="1"/>
    <col min="13064" max="13066" width="7" style="3" customWidth="1"/>
    <col min="13067" max="13068" width="6.7109375" style="3" customWidth="1"/>
    <col min="13069" max="13069" width="6.85546875" style="3" customWidth="1"/>
    <col min="13070" max="13070" width="5.85546875" style="3" customWidth="1"/>
    <col min="13071" max="13071" width="15.5703125" style="3" customWidth="1"/>
    <col min="13072" max="13077" width="8.85546875" style="3" customWidth="1"/>
    <col min="13078" max="13078" width="10" style="3" customWidth="1"/>
    <col min="13079" max="13079" width="10.85546875" style="3" customWidth="1"/>
    <col min="13080" max="13080" width="10.28515625" style="3" customWidth="1"/>
    <col min="13081" max="13081" width="9.85546875" style="3" customWidth="1"/>
    <col min="13082" max="13082" width="10.5703125" style="3" customWidth="1"/>
    <col min="13083" max="13083" width="10.42578125" style="3" customWidth="1"/>
    <col min="13084" max="13084" width="10.5703125" style="3" customWidth="1"/>
    <col min="13085" max="13085" width="13.140625" style="3" customWidth="1"/>
    <col min="13086" max="13100" width="8.85546875" style="3" customWidth="1"/>
    <col min="13101" max="13312" width="11.42578125" style="3"/>
    <col min="13313" max="13313" width="19.85546875" style="3" customWidth="1"/>
    <col min="13314" max="13314" width="8.28515625" style="3" customWidth="1"/>
    <col min="13315" max="13315" width="7.7109375" style="3" customWidth="1"/>
    <col min="13316" max="13317" width="6.7109375" style="3" customWidth="1"/>
    <col min="13318" max="13318" width="7.28515625" style="3" customWidth="1"/>
    <col min="13319" max="13319" width="7.5703125" style="3" customWidth="1"/>
    <col min="13320" max="13322" width="7" style="3" customWidth="1"/>
    <col min="13323" max="13324" width="6.7109375" style="3" customWidth="1"/>
    <col min="13325" max="13325" width="6.85546875" style="3" customWidth="1"/>
    <col min="13326" max="13326" width="5.85546875" style="3" customWidth="1"/>
    <col min="13327" max="13327" width="15.5703125" style="3" customWidth="1"/>
    <col min="13328" max="13333" width="8.85546875" style="3" customWidth="1"/>
    <col min="13334" max="13334" width="10" style="3" customWidth="1"/>
    <col min="13335" max="13335" width="10.85546875" style="3" customWidth="1"/>
    <col min="13336" max="13336" width="10.28515625" style="3" customWidth="1"/>
    <col min="13337" max="13337" width="9.85546875" style="3" customWidth="1"/>
    <col min="13338" max="13338" width="10.5703125" style="3" customWidth="1"/>
    <col min="13339" max="13339" width="10.42578125" style="3" customWidth="1"/>
    <col min="13340" max="13340" width="10.5703125" style="3" customWidth="1"/>
    <col min="13341" max="13341" width="13.140625" style="3" customWidth="1"/>
    <col min="13342" max="13356" width="8.85546875" style="3" customWidth="1"/>
    <col min="13357" max="13568" width="11.42578125" style="3"/>
    <col min="13569" max="13569" width="19.85546875" style="3" customWidth="1"/>
    <col min="13570" max="13570" width="8.28515625" style="3" customWidth="1"/>
    <col min="13571" max="13571" width="7.7109375" style="3" customWidth="1"/>
    <col min="13572" max="13573" width="6.7109375" style="3" customWidth="1"/>
    <col min="13574" max="13574" width="7.28515625" style="3" customWidth="1"/>
    <col min="13575" max="13575" width="7.5703125" style="3" customWidth="1"/>
    <col min="13576" max="13578" width="7" style="3" customWidth="1"/>
    <col min="13579" max="13580" width="6.7109375" style="3" customWidth="1"/>
    <col min="13581" max="13581" width="6.85546875" style="3" customWidth="1"/>
    <col min="13582" max="13582" width="5.85546875" style="3" customWidth="1"/>
    <col min="13583" max="13583" width="15.5703125" style="3" customWidth="1"/>
    <col min="13584" max="13589" width="8.85546875" style="3" customWidth="1"/>
    <col min="13590" max="13590" width="10" style="3" customWidth="1"/>
    <col min="13591" max="13591" width="10.85546875" style="3" customWidth="1"/>
    <col min="13592" max="13592" width="10.28515625" style="3" customWidth="1"/>
    <col min="13593" max="13593" width="9.85546875" style="3" customWidth="1"/>
    <col min="13594" max="13594" width="10.5703125" style="3" customWidth="1"/>
    <col min="13595" max="13595" width="10.42578125" style="3" customWidth="1"/>
    <col min="13596" max="13596" width="10.5703125" style="3" customWidth="1"/>
    <col min="13597" max="13597" width="13.140625" style="3" customWidth="1"/>
    <col min="13598" max="13612" width="8.85546875" style="3" customWidth="1"/>
    <col min="13613" max="13824" width="11.42578125" style="3"/>
    <col min="13825" max="13825" width="19.85546875" style="3" customWidth="1"/>
    <col min="13826" max="13826" width="8.28515625" style="3" customWidth="1"/>
    <col min="13827" max="13827" width="7.7109375" style="3" customWidth="1"/>
    <col min="13828" max="13829" width="6.7109375" style="3" customWidth="1"/>
    <col min="13830" max="13830" width="7.28515625" style="3" customWidth="1"/>
    <col min="13831" max="13831" width="7.5703125" style="3" customWidth="1"/>
    <col min="13832" max="13834" width="7" style="3" customWidth="1"/>
    <col min="13835" max="13836" width="6.7109375" style="3" customWidth="1"/>
    <col min="13837" max="13837" width="6.85546875" style="3" customWidth="1"/>
    <col min="13838" max="13838" width="5.85546875" style="3" customWidth="1"/>
    <col min="13839" max="13839" width="15.5703125" style="3" customWidth="1"/>
    <col min="13840" max="13845" width="8.85546875" style="3" customWidth="1"/>
    <col min="13846" max="13846" width="10" style="3" customWidth="1"/>
    <col min="13847" max="13847" width="10.85546875" style="3" customWidth="1"/>
    <col min="13848" max="13848" width="10.28515625" style="3" customWidth="1"/>
    <col min="13849" max="13849" width="9.85546875" style="3" customWidth="1"/>
    <col min="13850" max="13850" width="10.5703125" style="3" customWidth="1"/>
    <col min="13851" max="13851" width="10.42578125" style="3" customWidth="1"/>
    <col min="13852" max="13852" width="10.5703125" style="3" customWidth="1"/>
    <col min="13853" max="13853" width="13.140625" style="3" customWidth="1"/>
    <col min="13854" max="13868" width="8.85546875" style="3" customWidth="1"/>
    <col min="13869" max="14080" width="11.42578125" style="3"/>
    <col min="14081" max="14081" width="19.85546875" style="3" customWidth="1"/>
    <col min="14082" max="14082" width="8.28515625" style="3" customWidth="1"/>
    <col min="14083" max="14083" width="7.7109375" style="3" customWidth="1"/>
    <col min="14084" max="14085" width="6.7109375" style="3" customWidth="1"/>
    <col min="14086" max="14086" width="7.28515625" style="3" customWidth="1"/>
    <col min="14087" max="14087" width="7.5703125" style="3" customWidth="1"/>
    <col min="14088" max="14090" width="7" style="3" customWidth="1"/>
    <col min="14091" max="14092" width="6.7109375" style="3" customWidth="1"/>
    <col min="14093" max="14093" width="6.85546875" style="3" customWidth="1"/>
    <col min="14094" max="14094" width="5.85546875" style="3" customWidth="1"/>
    <col min="14095" max="14095" width="15.5703125" style="3" customWidth="1"/>
    <col min="14096" max="14101" width="8.85546875" style="3" customWidth="1"/>
    <col min="14102" max="14102" width="10" style="3" customWidth="1"/>
    <col min="14103" max="14103" width="10.85546875" style="3" customWidth="1"/>
    <col min="14104" max="14104" width="10.28515625" style="3" customWidth="1"/>
    <col min="14105" max="14105" width="9.85546875" style="3" customWidth="1"/>
    <col min="14106" max="14106" width="10.5703125" style="3" customWidth="1"/>
    <col min="14107" max="14107" width="10.42578125" style="3" customWidth="1"/>
    <col min="14108" max="14108" width="10.5703125" style="3" customWidth="1"/>
    <col min="14109" max="14109" width="13.140625" style="3" customWidth="1"/>
    <col min="14110" max="14124" width="8.85546875" style="3" customWidth="1"/>
    <col min="14125" max="14336" width="11.42578125" style="3"/>
    <col min="14337" max="14337" width="19.85546875" style="3" customWidth="1"/>
    <col min="14338" max="14338" width="8.28515625" style="3" customWidth="1"/>
    <col min="14339" max="14339" width="7.7109375" style="3" customWidth="1"/>
    <col min="14340" max="14341" width="6.7109375" style="3" customWidth="1"/>
    <col min="14342" max="14342" width="7.28515625" style="3" customWidth="1"/>
    <col min="14343" max="14343" width="7.5703125" style="3" customWidth="1"/>
    <col min="14344" max="14346" width="7" style="3" customWidth="1"/>
    <col min="14347" max="14348" width="6.7109375" style="3" customWidth="1"/>
    <col min="14349" max="14349" width="6.85546875" style="3" customWidth="1"/>
    <col min="14350" max="14350" width="5.85546875" style="3" customWidth="1"/>
    <col min="14351" max="14351" width="15.5703125" style="3" customWidth="1"/>
    <col min="14352" max="14357" width="8.85546875" style="3" customWidth="1"/>
    <col min="14358" max="14358" width="10" style="3" customWidth="1"/>
    <col min="14359" max="14359" width="10.85546875" style="3" customWidth="1"/>
    <col min="14360" max="14360" width="10.28515625" style="3" customWidth="1"/>
    <col min="14361" max="14361" width="9.85546875" style="3" customWidth="1"/>
    <col min="14362" max="14362" width="10.5703125" style="3" customWidth="1"/>
    <col min="14363" max="14363" width="10.42578125" style="3" customWidth="1"/>
    <col min="14364" max="14364" width="10.5703125" style="3" customWidth="1"/>
    <col min="14365" max="14365" width="13.140625" style="3" customWidth="1"/>
    <col min="14366" max="14380" width="8.85546875" style="3" customWidth="1"/>
    <col min="14381" max="14592" width="11.42578125" style="3"/>
    <col min="14593" max="14593" width="19.85546875" style="3" customWidth="1"/>
    <col min="14594" max="14594" width="8.28515625" style="3" customWidth="1"/>
    <col min="14595" max="14595" width="7.7109375" style="3" customWidth="1"/>
    <col min="14596" max="14597" width="6.7109375" style="3" customWidth="1"/>
    <col min="14598" max="14598" width="7.28515625" style="3" customWidth="1"/>
    <col min="14599" max="14599" width="7.5703125" style="3" customWidth="1"/>
    <col min="14600" max="14602" width="7" style="3" customWidth="1"/>
    <col min="14603" max="14604" width="6.7109375" style="3" customWidth="1"/>
    <col min="14605" max="14605" width="6.85546875" style="3" customWidth="1"/>
    <col min="14606" max="14606" width="5.85546875" style="3" customWidth="1"/>
    <col min="14607" max="14607" width="15.5703125" style="3" customWidth="1"/>
    <col min="14608" max="14613" width="8.85546875" style="3" customWidth="1"/>
    <col min="14614" max="14614" width="10" style="3" customWidth="1"/>
    <col min="14615" max="14615" width="10.85546875" style="3" customWidth="1"/>
    <col min="14616" max="14616" width="10.28515625" style="3" customWidth="1"/>
    <col min="14617" max="14617" width="9.85546875" style="3" customWidth="1"/>
    <col min="14618" max="14618" width="10.5703125" style="3" customWidth="1"/>
    <col min="14619" max="14619" width="10.42578125" style="3" customWidth="1"/>
    <col min="14620" max="14620" width="10.5703125" style="3" customWidth="1"/>
    <col min="14621" max="14621" width="13.140625" style="3" customWidth="1"/>
    <col min="14622" max="14636" width="8.85546875" style="3" customWidth="1"/>
    <col min="14637" max="14848" width="11.42578125" style="3"/>
    <col min="14849" max="14849" width="19.85546875" style="3" customWidth="1"/>
    <col min="14850" max="14850" width="8.28515625" style="3" customWidth="1"/>
    <col min="14851" max="14851" width="7.7109375" style="3" customWidth="1"/>
    <col min="14852" max="14853" width="6.7109375" style="3" customWidth="1"/>
    <col min="14854" max="14854" width="7.28515625" style="3" customWidth="1"/>
    <col min="14855" max="14855" width="7.5703125" style="3" customWidth="1"/>
    <col min="14856" max="14858" width="7" style="3" customWidth="1"/>
    <col min="14859" max="14860" width="6.7109375" style="3" customWidth="1"/>
    <col min="14861" max="14861" width="6.85546875" style="3" customWidth="1"/>
    <col min="14862" max="14862" width="5.85546875" style="3" customWidth="1"/>
    <col min="14863" max="14863" width="15.5703125" style="3" customWidth="1"/>
    <col min="14864" max="14869" width="8.85546875" style="3" customWidth="1"/>
    <col min="14870" max="14870" width="10" style="3" customWidth="1"/>
    <col min="14871" max="14871" width="10.85546875" style="3" customWidth="1"/>
    <col min="14872" max="14872" width="10.28515625" style="3" customWidth="1"/>
    <col min="14873" max="14873" width="9.85546875" style="3" customWidth="1"/>
    <col min="14874" max="14874" width="10.5703125" style="3" customWidth="1"/>
    <col min="14875" max="14875" width="10.42578125" style="3" customWidth="1"/>
    <col min="14876" max="14876" width="10.5703125" style="3" customWidth="1"/>
    <col min="14877" max="14877" width="13.140625" style="3" customWidth="1"/>
    <col min="14878" max="14892" width="8.85546875" style="3" customWidth="1"/>
    <col min="14893" max="15104" width="11.42578125" style="3"/>
    <col min="15105" max="15105" width="19.85546875" style="3" customWidth="1"/>
    <col min="15106" max="15106" width="8.28515625" style="3" customWidth="1"/>
    <col min="15107" max="15107" width="7.7109375" style="3" customWidth="1"/>
    <col min="15108" max="15109" width="6.7109375" style="3" customWidth="1"/>
    <col min="15110" max="15110" width="7.28515625" style="3" customWidth="1"/>
    <col min="15111" max="15111" width="7.5703125" style="3" customWidth="1"/>
    <col min="15112" max="15114" width="7" style="3" customWidth="1"/>
    <col min="15115" max="15116" width="6.7109375" style="3" customWidth="1"/>
    <col min="15117" max="15117" width="6.85546875" style="3" customWidth="1"/>
    <col min="15118" max="15118" width="5.85546875" style="3" customWidth="1"/>
    <col min="15119" max="15119" width="15.5703125" style="3" customWidth="1"/>
    <col min="15120" max="15125" width="8.85546875" style="3" customWidth="1"/>
    <col min="15126" max="15126" width="10" style="3" customWidth="1"/>
    <col min="15127" max="15127" width="10.85546875" style="3" customWidth="1"/>
    <col min="15128" max="15128" width="10.28515625" style="3" customWidth="1"/>
    <col min="15129" max="15129" width="9.85546875" style="3" customWidth="1"/>
    <col min="15130" max="15130" width="10.5703125" style="3" customWidth="1"/>
    <col min="15131" max="15131" width="10.42578125" style="3" customWidth="1"/>
    <col min="15132" max="15132" width="10.5703125" style="3" customWidth="1"/>
    <col min="15133" max="15133" width="13.140625" style="3" customWidth="1"/>
    <col min="15134" max="15148" width="8.85546875" style="3" customWidth="1"/>
    <col min="15149" max="15360" width="11.42578125" style="3"/>
    <col min="15361" max="15361" width="19.85546875" style="3" customWidth="1"/>
    <col min="15362" max="15362" width="8.28515625" style="3" customWidth="1"/>
    <col min="15363" max="15363" width="7.7109375" style="3" customWidth="1"/>
    <col min="15364" max="15365" width="6.7109375" style="3" customWidth="1"/>
    <col min="15366" max="15366" width="7.28515625" style="3" customWidth="1"/>
    <col min="15367" max="15367" width="7.5703125" style="3" customWidth="1"/>
    <col min="15368" max="15370" width="7" style="3" customWidth="1"/>
    <col min="15371" max="15372" width="6.7109375" style="3" customWidth="1"/>
    <col min="15373" max="15373" width="6.85546875" style="3" customWidth="1"/>
    <col min="15374" max="15374" width="5.85546875" style="3" customWidth="1"/>
    <col min="15375" max="15375" width="15.5703125" style="3" customWidth="1"/>
    <col min="15376" max="15381" width="8.85546875" style="3" customWidth="1"/>
    <col min="15382" max="15382" width="10" style="3" customWidth="1"/>
    <col min="15383" max="15383" width="10.85546875" style="3" customWidth="1"/>
    <col min="15384" max="15384" width="10.28515625" style="3" customWidth="1"/>
    <col min="15385" max="15385" width="9.85546875" style="3" customWidth="1"/>
    <col min="15386" max="15386" width="10.5703125" style="3" customWidth="1"/>
    <col min="15387" max="15387" width="10.42578125" style="3" customWidth="1"/>
    <col min="15388" max="15388" width="10.5703125" style="3" customWidth="1"/>
    <col min="15389" max="15389" width="13.140625" style="3" customWidth="1"/>
    <col min="15390" max="15404" width="8.85546875" style="3" customWidth="1"/>
    <col min="15405" max="15616" width="11.42578125" style="3"/>
    <col min="15617" max="15617" width="19.85546875" style="3" customWidth="1"/>
    <col min="15618" max="15618" width="8.28515625" style="3" customWidth="1"/>
    <col min="15619" max="15619" width="7.7109375" style="3" customWidth="1"/>
    <col min="15620" max="15621" width="6.7109375" style="3" customWidth="1"/>
    <col min="15622" max="15622" width="7.28515625" style="3" customWidth="1"/>
    <col min="15623" max="15623" width="7.5703125" style="3" customWidth="1"/>
    <col min="15624" max="15626" width="7" style="3" customWidth="1"/>
    <col min="15627" max="15628" width="6.7109375" style="3" customWidth="1"/>
    <col min="15629" max="15629" width="6.85546875" style="3" customWidth="1"/>
    <col min="15630" max="15630" width="5.85546875" style="3" customWidth="1"/>
    <col min="15631" max="15631" width="15.5703125" style="3" customWidth="1"/>
    <col min="15632" max="15637" width="8.85546875" style="3" customWidth="1"/>
    <col min="15638" max="15638" width="10" style="3" customWidth="1"/>
    <col min="15639" max="15639" width="10.85546875" style="3" customWidth="1"/>
    <col min="15640" max="15640" width="10.28515625" style="3" customWidth="1"/>
    <col min="15641" max="15641" width="9.85546875" style="3" customWidth="1"/>
    <col min="15642" max="15642" width="10.5703125" style="3" customWidth="1"/>
    <col min="15643" max="15643" width="10.42578125" style="3" customWidth="1"/>
    <col min="15644" max="15644" width="10.5703125" style="3" customWidth="1"/>
    <col min="15645" max="15645" width="13.140625" style="3" customWidth="1"/>
    <col min="15646" max="15660" width="8.85546875" style="3" customWidth="1"/>
    <col min="15661" max="15872" width="11.42578125" style="3"/>
    <col min="15873" max="15873" width="19.85546875" style="3" customWidth="1"/>
    <col min="15874" max="15874" width="8.28515625" style="3" customWidth="1"/>
    <col min="15875" max="15875" width="7.7109375" style="3" customWidth="1"/>
    <col min="15876" max="15877" width="6.7109375" style="3" customWidth="1"/>
    <col min="15878" max="15878" width="7.28515625" style="3" customWidth="1"/>
    <col min="15879" max="15879" width="7.5703125" style="3" customWidth="1"/>
    <col min="15880" max="15882" width="7" style="3" customWidth="1"/>
    <col min="15883" max="15884" width="6.7109375" style="3" customWidth="1"/>
    <col min="15885" max="15885" width="6.85546875" style="3" customWidth="1"/>
    <col min="15886" max="15886" width="5.85546875" style="3" customWidth="1"/>
    <col min="15887" max="15887" width="15.5703125" style="3" customWidth="1"/>
    <col min="15888" max="15893" width="8.85546875" style="3" customWidth="1"/>
    <col min="15894" max="15894" width="10" style="3" customWidth="1"/>
    <col min="15895" max="15895" width="10.85546875" style="3" customWidth="1"/>
    <col min="15896" max="15896" width="10.28515625" style="3" customWidth="1"/>
    <col min="15897" max="15897" width="9.85546875" style="3" customWidth="1"/>
    <col min="15898" max="15898" width="10.5703125" style="3" customWidth="1"/>
    <col min="15899" max="15899" width="10.42578125" style="3" customWidth="1"/>
    <col min="15900" max="15900" width="10.5703125" style="3" customWidth="1"/>
    <col min="15901" max="15901" width="13.140625" style="3" customWidth="1"/>
    <col min="15902" max="15916" width="8.85546875" style="3" customWidth="1"/>
    <col min="15917" max="16128" width="11.42578125" style="3"/>
    <col min="16129" max="16129" width="19.85546875" style="3" customWidth="1"/>
    <col min="16130" max="16130" width="8.28515625" style="3" customWidth="1"/>
    <col min="16131" max="16131" width="7.7109375" style="3" customWidth="1"/>
    <col min="16132" max="16133" width="6.7109375" style="3" customWidth="1"/>
    <col min="16134" max="16134" width="7.28515625" style="3" customWidth="1"/>
    <col min="16135" max="16135" width="7.5703125" style="3" customWidth="1"/>
    <col min="16136" max="16138" width="7" style="3" customWidth="1"/>
    <col min="16139" max="16140" width="6.7109375" style="3" customWidth="1"/>
    <col min="16141" max="16141" width="6.85546875" style="3" customWidth="1"/>
    <col min="16142" max="16142" width="5.85546875" style="3" customWidth="1"/>
    <col min="16143" max="16143" width="15.5703125" style="3" customWidth="1"/>
    <col min="16144" max="16149" width="8.85546875" style="3" customWidth="1"/>
    <col min="16150" max="16150" width="10" style="3" customWidth="1"/>
    <col min="16151" max="16151" width="10.85546875" style="3" customWidth="1"/>
    <col min="16152" max="16152" width="10.28515625" style="3" customWidth="1"/>
    <col min="16153" max="16153" width="9.85546875" style="3" customWidth="1"/>
    <col min="16154" max="16154" width="10.5703125" style="3" customWidth="1"/>
    <col min="16155" max="16155" width="10.42578125" style="3" customWidth="1"/>
    <col min="16156" max="16156" width="10.5703125" style="3" customWidth="1"/>
    <col min="16157" max="16157" width="13.140625" style="3" customWidth="1"/>
    <col min="16158" max="16172" width="8.85546875" style="3" customWidth="1"/>
    <col min="16173" max="16384" width="11.42578125" style="3"/>
  </cols>
  <sheetData>
    <row r="1" spans="1:28">
      <c r="A1" s="27" t="s">
        <v>49</v>
      </c>
    </row>
    <row r="3" spans="1:28" ht="18" thickBot="1">
      <c r="A3" s="22" t="s">
        <v>0</v>
      </c>
      <c r="B3" s="23"/>
      <c r="C3" s="23"/>
      <c r="D3" s="23"/>
      <c r="E3" s="23"/>
      <c r="F3" s="1"/>
      <c r="G3" s="1"/>
      <c r="H3" s="1"/>
      <c r="O3" s="22" t="s">
        <v>1</v>
      </c>
      <c r="P3" s="23"/>
      <c r="Q3" s="23"/>
      <c r="R3" s="23"/>
      <c r="S3" s="2"/>
      <c r="T3" s="2"/>
    </row>
    <row r="4" spans="1:28" ht="19.5" thickTop="1">
      <c r="A4" s="4"/>
      <c r="B4" s="4"/>
      <c r="C4" s="4"/>
      <c r="D4" s="4"/>
      <c r="E4" s="4"/>
      <c r="O4" s="5"/>
      <c r="P4" s="5"/>
      <c r="Q4" s="5"/>
      <c r="R4" s="5"/>
      <c r="S4" s="5"/>
      <c r="T4" s="5"/>
    </row>
    <row r="5" spans="1:28">
      <c r="A5" s="20" t="s">
        <v>2</v>
      </c>
      <c r="B5" s="21" t="s">
        <v>3</v>
      </c>
      <c r="C5" s="21" t="s">
        <v>4</v>
      </c>
      <c r="D5" s="21" t="s">
        <v>5</v>
      </c>
      <c r="E5" s="21" t="s">
        <v>6</v>
      </c>
      <c r="F5" s="21" t="s">
        <v>7</v>
      </c>
      <c r="G5" s="21" t="s">
        <v>8</v>
      </c>
      <c r="H5" s="21" t="s">
        <v>9</v>
      </c>
      <c r="I5" s="21" t="s">
        <v>10</v>
      </c>
      <c r="J5" s="21" t="s">
        <v>11</v>
      </c>
      <c r="K5" s="21" t="s">
        <v>12</v>
      </c>
      <c r="L5" s="21" t="s">
        <v>13</v>
      </c>
      <c r="M5" s="21" t="s">
        <v>14</v>
      </c>
      <c r="O5" s="20" t="s">
        <v>2</v>
      </c>
      <c r="P5" s="21" t="s">
        <v>15</v>
      </c>
      <c r="Q5" s="21" t="s">
        <v>3</v>
      </c>
      <c r="R5" s="21" t="s">
        <v>4</v>
      </c>
      <c r="S5" s="21" t="s">
        <v>5</v>
      </c>
      <c r="T5" s="21" t="s">
        <v>6</v>
      </c>
      <c r="U5" s="21" t="s">
        <v>7</v>
      </c>
      <c r="V5" s="21" t="s">
        <v>8</v>
      </c>
      <c r="W5" s="21" t="s">
        <v>9</v>
      </c>
      <c r="X5" s="21" t="s">
        <v>10</v>
      </c>
      <c r="Y5" s="21" t="s">
        <v>11</v>
      </c>
      <c r="Z5" s="21" t="s">
        <v>12</v>
      </c>
      <c r="AA5" s="21" t="s">
        <v>13</v>
      </c>
      <c r="AB5" s="20" t="s">
        <v>14</v>
      </c>
    </row>
    <row r="6" spans="1:28" ht="13.5">
      <c r="A6" s="6" t="s">
        <v>16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O6" s="6" t="s">
        <v>16</v>
      </c>
      <c r="P6" s="7"/>
      <c r="Q6" s="8">
        <f t="shared" ref="Q6:AB6" si="0">$P$6*B7</f>
        <v>0</v>
      </c>
      <c r="R6" s="8">
        <f t="shared" si="0"/>
        <v>0</v>
      </c>
      <c r="S6" s="8">
        <f t="shared" si="0"/>
        <v>0</v>
      </c>
      <c r="T6" s="8">
        <f t="shared" si="0"/>
        <v>0</v>
      </c>
      <c r="U6" s="8">
        <f t="shared" si="0"/>
        <v>0</v>
      </c>
      <c r="V6" s="8">
        <f t="shared" si="0"/>
        <v>0</v>
      </c>
      <c r="W6" s="8">
        <f t="shared" si="0"/>
        <v>0</v>
      </c>
      <c r="X6" s="8">
        <f t="shared" si="0"/>
        <v>0</v>
      </c>
      <c r="Y6" s="8">
        <f t="shared" si="0"/>
        <v>0</v>
      </c>
      <c r="Z6" s="8">
        <f t="shared" si="0"/>
        <v>0</v>
      </c>
      <c r="AA6" s="8">
        <f t="shared" si="0"/>
        <v>0</v>
      </c>
      <c r="AB6" s="8">
        <f t="shared" si="0"/>
        <v>0</v>
      </c>
    </row>
    <row r="7" spans="1:28" ht="13.5">
      <c r="A7" s="6" t="s">
        <v>17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O7" s="6" t="s">
        <v>17</v>
      </c>
      <c r="P7" s="7"/>
      <c r="Q7" s="8">
        <f t="shared" ref="Q7:AB21" si="1">$P$7*B7</f>
        <v>0</v>
      </c>
      <c r="R7" s="8">
        <f t="shared" si="1"/>
        <v>0</v>
      </c>
      <c r="S7" s="8">
        <f t="shared" si="1"/>
        <v>0</v>
      </c>
      <c r="T7" s="8">
        <f t="shared" si="1"/>
        <v>0</v>
      </c>
      <c r="U7" s="8">
        <f t="shared" si="1"/>
        <v>0</v>
      </c>
      <c r="V7" s="8">
        <f t="shared" si="1"/>
        <v>0</v>
      </c>
      <c r="W7" s="8">
        <f t="shared" si="1"/>
        <v>0</v>
      </c>
      <c r="X7" s="8">
        <f t="shared" si="1"/>
        <v>0</v>
      </c>
      <c r="Y7" s="8">
        <f t="shared" si="1"/>
        <v>0</v>
      </c>
      <c r="Z7" s="8">
        <f t="shared" si="1"/>
        <v>0</v>
      </c>
      <c r="AA7" s="8">
        <f t="shared" si="1"/>
        <v>0</v>
      </c>
      <c r="AB7" s="8">
        <f t="shared" si="1"/>
        <v>0</v>
      </c>
    </row>
    <row r="8" spans="1:28" ht="13.5">
      <c r="A8" s="6" t="s">
        <v>18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O8" s="6" t="s">
        <v>18</v>
      </c>
      <c r="P8" s="7"/>
      <c r="Q8" s="8">
        <f t="shared" si="1"/>
        <v>0</v>
      </c>
      <c r="R8" s="8">
        <f t="shared" si="1"/>
        <v>0</v>
      </c>
      <c r="S8" s="8">
        <f t="shared" si="1"/>
        <v>0</v>
      </c>
      <c r="T8" s="8">
        <f t="shared" si="1"/>
        <v>0</v>
      </c>
      <c r="U8" s="8">
        <f t="shared" si="1"/>
        <v>0</v>
      </c>
      <c r="V8" s="8">
        <f t="shared" si="1"/>
        <v>0</v>
      </c>
      <c r="W8" s="8">
        <f t="shared" si="1"/>
        <v>0</v>
      </c>
      <c r="X8" s="8">
        <f t="shared" si="1"/>
        <v>0</v>
      </c>
      <c r="Y8" s="8">
        <f t="shared" si="1"/>
        <v>0</v>
      </c>
      <c r="Z8" s="8">
        <f t="shared" si="1"/>
        <v>0</v>
      </c>
      <c r="AA8" s="8">
        <f t="shared" si="1"/>
        <v>0</v>
      </c>
      <c r="AB8" s="8">
        <f t="shared" si="1"/>
        <v>0</v>
      </c>
    </row>
    <row r="9" spans="1:28" ht="13.5">
      <c r="A9" s="6" t="s">
        <v>19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O9" s="6" t="s">
        <v>19</v>
      </c>
      <c r="P9" s="7"/>
      <c r="Q9" s="8">
        <f t="shared" si="1"/>
        <v>0</v>
      </c>
      <c r="R9" s="8">
        <f t="shared" si="1"/>
        <v>0</v>
      </c>
      <c r="S9" s="8">
        <f t="shared" si="1"/>
        <v>0</v>
      </c>
      <c r="T9" s="8">
        <f t="shared" si="1"/>
        <v>0</v>
      </c>
      <c r="U9" s="8">
        <f t="shared" si="1"/>
        <v>0</v>
      </c>
      <c r="V9" s="8">
        <f t="shared" si="1"/>
        <v>0</v>
      </c>
      <c r="W9" s="8">
        <f t="shared" si="1"/>
        <v>0</v>
      </c>
      <c r="X9" s="8">
        <f t="shared" si="1"/>
        <v>0</v>
      </c>
      <c r="Y9" s="8">
        <f t="shared" si="1"/>
        <v>0</v>
      </c>
      <c r="Z9" s="8">
        <f t="shared" si="1"/>
        <v>0</v>
      </c>
      <c r="AA9" s="8">
        <f t="shared" si="1"/>
        <v>0</v>
      </c>
      <c r="AB9" s="8">
        <f t="shared" si="1"/>
        <v>0</v>
      </c>
    </row>
    <row r="10" spans="1:28" ht="13.5">
      <c r="A10" s="6" t="s">
        <v>20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O10" s="6" t="s">
        <v>20</v>
      </c>
      <c r="P10" s="7"/>
      <c r="Q10" s="8">
        <f t="shared" si="1"/>
        <v>0</v>
      </c>
      <c r="R10" s="8">
        <f t="shared" si="1"/>
        <v>0</v>
      </c>
      <c r="S10" s="8">
        <f t="shared" si="1"/>
        <v>0</v>
      </c>
      <c r="T10" s="8">
        <f t="shared" si="1"/>
        <v>0</v>
      </c>
      <c r="U10" s="8">
        <f t="shared" si="1"/>
        <v>0</v>
      </c>
      <c r="V10" s="8">
        <f t="shared" si="1"/>
        <v>0</v>
      </c>
      <c r="W10" s="8">
        <f t="shared" si="1"/>
        <v>0</v>
      </c>
      <c r="X10" s="8">
        <f t="shared" si="1"/>
        <v>0</v>
      </c>
      <c r="Y10" s="8">
        <f t="shared" si="1"/>
        <v>0</v>
      </c>
      <c r="Z10" s="8">
        <f t="shared" si="1"/>
        <v>0</v>
      </c>
      <c r="AA10" s="8">
        <f t="shared" si="1"/>
        <v>0</v>
      </c>
      <c r="AB10" s="8">
        <f t="shared" si="1"/>
        <v>0</v>
      </c>
    </row>
    <row r="11" spans="1:28" ht="13.5">
      <c r="A11" s="6" t="s">
        <v>21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O11" s="6" t="s">
        <v>21</v>
      </c>
      <c r="P11" s="7"/>
      <c r="Q11" s="8">
        <f t="shared" si="1"/>
        <v>0</v>
      </c>
      <c r="R11" s="8">
        <f t="shared" si="1"/>
        <v>0</v>
      </c>
      <c r="S11" s="8">
        <f t="shared" si="1"/>
        <v>0</v>
      </c>
      <c r="T11" s="8">
        <f t="shared" si="1"/>
        <v>0</v>
      </c>
      <c r="U11" s="8">
        <f t="shared" si="1"/>
        <v>0</v>
      </c>
      <c r="V11" s="8">
        <f t="shared" si="1"/>
        <v>0</v>
      </c>
      <c r="W11" s="8">
        <f t="shared" si="1"/>
        <v>0</v>
      </c>
      <c r="X11" s="8">
        <f t="shared" si="1"/>
        <v>0</v>
      </c>
      <c r="Y11" s="8">
        <f t="shared" si="1"/>
        <v>0</v>
      </c>
      <c r="Z11" s="8">
        <f t="shared" si="1"/>
        <v>0</v>
      </c>
      <c r="AA11" s="8">
        <f t="shared" si="1"/>
        <v>0</v>
      </c>
      <c r="AB11" s="8">
        <f t="shared" si="1"/>
        <v>0</v>
      </c>
    </row>
    <row r="12" spans="1:28" ht="13.5">
      <c r="A12" s="6" t="s">
        <v>22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O12" s="6" t="s">
        <v>22</v>
      </c>
      <c r="P12" s="7"/>
      <c r="Q12" s="8">
        <f t="shared" si="1"/>
        <v>0</v>
      </c>
      <c r="R12" s="8">
        <f t="shared" si="1"/>
        <v>0</v>
      </c>
      <c r="S12" s="8">
        <f t="shared" si="1"/>
        <v>0</v>
      </c>
      <c r="T12" s="8">
        <f t="shared" si="1"/>
        <v>0</v>
      </c>
      <c r="U12" s="8">
        <f t="shared" si="1"/>
        <v>0</v>
      </c>
      <c r="V12" s="8">
        <f t="shared" si="1"/>
        <v>0</v>
      </c>
      <c r="W12" s="8">
        <f t="shared" si="1"/>
        <v>0</v>
      </c>
      <c r="X12" s="8">
        <f t="shared" si="1"/>
        <v>0</v>
      </c>
      <c r="Y12" s="8">
        <f t="shared" si="1"/>
        <v>0</v>
      </c>
      <c r="Z12" s="8">
        <f t="shared" si="1"/>
        <v>0</v>
      </c>
      <c r="AA12" s="8">
        <f t="shared" si="1"/>
        <v>0</v>
      </c>
      <c r="AB12" s="8">
        <f t="shared" si="1"/>
        <v>0</v>
      </c>
    </row>
    <row r="13" spans="1:28" ht="13.5">
      <c r="A13" s="6" t="s">
        <v>23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O13" s="6" t="s">
        <v>23</v>
      </c>
      <c r="P13" s="7"/>
      <c r="Q13" s="8">
        <f t="shared" si="1"/>
        <v>0</v>
      </c>
      <c r="R13" s="8">
        <f t="shared" si="1"/>
        <v>0</v>
      </c>
      <c r="S13" s="8">
        <f t="shared" si="1"/>
        <v>0</v>
      </c>
      <c r="T13" s="8">
        <f t="shared" si="1"/>
        <v>0</v>
      </c>
      <c r="U13" s="8">
        <f t="shared" si="1"/>
        <v>0</v>
      </c>
      <c r="V13" s="8">
        <f t="shared" si="1"/>
        <v>0</v>
      </c>
      <c r="W13" s="8">
        <f t="shared" si="1"/>
        <v>0</v>
      </c>
      <c r="X13" s="8">
        <f t="shared" si="1"/>
        <v>0</v>
      </c>
      <c r="Y13" s="8">
        <f t="shared" si="1"/>
        <v>0</v>
      </c>
      <c r="Z13" s="8">
        <f t="shared" si="1"/>
        <v>0</v>
      </c>
      <c r="AA13" s="8">
        <f t="shared" si="1"/>
        <v>0</v>
      </c>
      <c r="AB13" s="8">
        <f t="shared" si="1"/>
        <v>0</v>
      </c>
    </row>
    <row r="14" spans="1:28" ht="13.5">
      <c r="A14" s="6" t="s">
        <v>24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O14" s="6" t="s">
        <v>24</v>
      </c>
      <c r="P14" s="7"/>
      <c r="Q14" s="8">
        <f t="shared" si="1"/>
        <v>0</v>
      </c>
      <c r="R14" s="8">
        <f t="shared" si="1"/>
        <v>0</v>
      </c>
      <c r="S14" s="8">
        <f t="shared" si="1"/>
        <v>0</v>
      </c>
      <c r="T14" s="8">
        <f t="shared" si="1"/>
        <v>0</v>
      </c>
      <c r="U14" s="8">
        <f t="shared" si="1"/>
        <v>0</v>
      </c>
      <c r="V14" s="8">
        <f t="shared" si="1"/>
        <v>0</v>
      </c>
      <c r="W14" s="8">
        <f t="shared" si="1"/>
        <v>0</v>
      </c>
      <c r="X14" s="8">
        <f t="shared" si="1"/>
        <v>0</v>
      </c>
      <c r="Y14" s="8">
        <f t="shared" si="1"/>
        <v>0</v>
      </c>
      <c r="Z14" s="8">
        <f t="shared" si="1"/>
        <v>0</v>
      </c>
      <c r="AA14" s="8">
        <f t="shared" si="1"/>
        <v>0</v>
      </c>
      <c r="AB14" s="8">
        <f t="shared" si="1"/>
        <v>0</v>
      </c>
    </row>
    <row r="15" spans="1:28" ht="13.5">
      <c r="A15" s="6" t="s">
        <v>25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O15" s="6" t="s">
        <v>25</v>
      </c>
      <c r="P15" s="7"/>
      <c r="Q15" s="8">
        <f t="shared" si="1"/>
        <v>0</v>
      </c>
      <c r="R15" s="8">
        <f t="shared" si="1"/>
        <v>0</v>
      </c>
      <c r="S15" s="8">
        <f t="shared" si="1"/>
        <v>0</v>
      </c>
      <c r="T15" s="8">
        <f t="shared" si="1"/>
        <v>0</v>
      </c>
      <c r="U15" s="8">
        <f t="shared" si="1"/>
        <v>0</v>
      </c>
      <c r="V15" s="8">
        <f t="shared" si="1"/>
        <v>0</v>
      </c>
      <c r="W15" s="8">
        <f t="shared" si="1"/>
        <v>0</v>
      </c>
      <c r="X15" s="8">
        <f t="shared" si="1"/>
        <v>0</v>
      </c>
      <c r="Y15" s="8">
        <f t="shared" si="1"/>
        <v>0</v>
      </c>
      <c r="Z15" s="8">
        <f t="shared" si="1"/>
        <v>0</v>
      </c>
      <c r="AA15" s="8">
        <f t="shared" si="1"/>
        <v>0</v>
      </c>
      <c r="AB15" s="8">
        <f t="shared" si="1"/>
        <v>0</v>
      </c>
    </row>
    <row r="16" spans="1:28" ht="13.5">
      <c r="A16" s="6" t="s">
        <v>26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O16" s="6" t="s">
        <v>26</v>
      </c>
      <c r="P16" s="7"/>
      <c r="Q16" s="8">
        <f t="shared" si="1"/>
        <v>0</v>
      </c>
      <c r="R16" s="8">
        <f t="shared" si="1"/>
        <v>0</v>
      </c>
      <c r="S16" s="8">
        <f t="shared" si="1"/>
        <v>0</v>
      </c>
      <c r="T16" s="8">
        <f t="shared" si="1"/>
        <v>0</v>
      </c>
      <c r="U16" s="8">
        <f t="shared" si="1"/>
        <v>0</v>
      </c>
      <c r="V16" s="8">
        <f t="shared" si="1"/>
        <v>0</v>
      </c>
      <c r="W16" s="8">
        <f t="shared" si="1"/>
        <v>0</v>
      </c>
      <c r="X16" s="8">
        <f t="shared" si="1"/>
        <v>0</v>
      </c>
      <c r="Y16" s="8">
        <f t="shared" si="1"/>
        <v>0</v>
      </c>
      <c r="Z16" s="8">
        <f t="shared" si="1"/>
        <v>0</v>
      </c>
      <c r="AA16" s="8">
        <f t="shared" si="1"/>
        <v>0</v>
      </c>
      <c r="AB16" s="8">
        <f t="shared" si="1"/>
        <v>0</v>
      </c>
    </row>
    <row r="17" spans="1:29" ht="13.5">
      <c r="A17" s="6" t="s">
        <v>27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O17" s="6" t="s">
        <v>27</v>
      </c>
      <c r="P17" s="7"/>
      <c r="Q17" s="8">
        <f t="shared" si="1"/>
        <v>0</v>
      </c>
      <c r="R17" s="8">
        <f t="shared" si="1"/>
        <v>0</v>
      </c>
      <c r="S17" s="8">
        <f t="shared" si="1"/>
        <v>0</v>
      </c>
      <c r="T17" s="8">
        <f t="shared" si="1"/>
        <v>0</v>
      </c>
      <c r="U17" s="8">
        <f t="shared" si="1"/>
        <v>0</v>
      </c>
      <c r="V17" s="8">
        <f t="shared" si="1"/>
        <v>0</v>
      </c>
      <c r="W17" s="8">
        <f t="shared" si="1"/>
        <v>0</v>
      </c>
      <c r="X17" s="8">
        <f t="shared" si="1"/>
        <v>0</v>
      </c>
      <c r="Y17" s="8">
        <f t="shared" si="1"/>
        <v>0</v>
      </c>
      <c r="Z17" s="8">
        <f t="shared" si="1"/>
        <v>0</v>
      </c>
      <c r="AA17" s="8">
        <f t="shared" si="1"/>
        <v>0</v>
      </c>
      <c r="AB17" s="8">
        <f t="shared" si="1"/>
        <v>0</v>
      </c>
    </row>
    <row r="18" spans="1:29" ht="13.5">
      <c r="A18" s="6" t="s">
        <v>28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O18" s="6" t="s">
        <v>28</v>
      </c>
      <c r="P18" s="7"/>
      <c r="Q18" s="8">
        <f t="shared" si="1"/>
        <v>0</v>
      </c>
      <c r="R18" s="8">
        <f t="shared" si="1"/>
        <v>0</v>
      </c>
      <c r="S18" s="8">
        <f t="shared" si="1"/>
        <v>0</v>
      </c>
      <c r="T18" s="8">
        <f t="shared" si="1"/>
        <v>0</v>
      </c>
      <c r="U18" s="8">
        <f t="shared" si="1"/>
        <v>0</v>
      </c>
      <c r="V18" s="8">
        <f t="shared" si="1"/>
        <v>0</v>
      </c>
      <c r="W18" s="8">
        <f t="shared" si="1"/>
        <v>0</v>
      </c>
      <c r="X18" s="8">
        <f t="shared" si="1"/>
        <v>0</v>
      </c>
      <c r="Y18" s="8">
        <f t="shared" si="1"/>
        <v>0</v>
      </c>
      <c r="Z18" s="8">
        <f t="shared" si="1"/>
        <v>0</v>
      </c>
      <c r="AA18" s="8">
        <f t="shared" si="1"/>
        <v>0</v>
      </c>
      <c r="AB18" s="8">
        <f t="shared" si="1"/>
        <v>0</v>
      </c>
    </row>
    <row r="19" spans="1:29" ht="13.5">
      <c r="A19" s="6" t="s">
        <v>29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O19" s="6" t="s">
        <v>29</v>
      </c>
      <c r="P19" s="7"/>
      <c r="Q19" s="8">
        <f t="shared" si="1"/>
        <v>0</v>
      </c>
      <c r="R19" s="8">
        <f t="shared" si="1"/>
        <v>0</v>
      </c>
      <c r="S19" s="8">
        <f t="shared" si="1"/>
        <v>0</v>
      </c>
      <c r="T19" s="8">
        <f t="shared" si="1"/>
        <v>0</v>
      </c>
      <c r="U19" s="8">
        <f t="shared" si="1"/>
        <v>0</v>
      </c>
      <c r="V19" s="8">
        <f t="shared" si="1"/>
        <v>0</v>
      </c>
      <c r="W19" s="8">
        <f t="shared" si="1"/>
        <v>0</v>
      </c>
      <c r="X19" s="8">
        <f t="shared" si="1"/>
        <v>0</v>
      </c>
      <c r="Y19" s="8">
        <f t="shared" si="1"/>
        <v>0</v>
      </c>
      <c r="Z19" s="8">
        <f t="shared" si="1"/>
        <v>0</v>
      </c>
      <c r="AA19" s="8">
        <f t="shared" si="1"/>
        <v>0</v>
      </c>
      <c r="AB19" s="8">
        <f t="shared" si="1"/>
        <v>0</v>
      </c>
    </row>
    <row r="20" spans="1:29" ht="13.5">
      <c r="A20" s="6" t="s">
        <v>30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O20" s="6" t="s">
        <v>30</v>
      </c>
      <c r="P20" s="7"/>
      <c r="Q20" s="8">
        <f t="shared" si="1"/>
        <v>0</v>
      </c>
      <c r="R20" s="8">
        <f t="shared" si="1"/>
        <v>0</v>
      </c>
      <c r="S20" s="8">
        <f t="shared" si="1"/>
        <v>0</v>
      </c>
      <c r="T20" s="8">
        <f t="shared" si="1"/>
        <v>0</v>
      </c>
      <c r="U20" s="8">
        <f t="shared" si="1"/>
        <v>0</v>
      </c>
      <c r="V20" s="8">
        <f t="shared" si="1"/>
        <v>0</v>
      </c>
      <c r="W20" s="8">
        <f t="shared" si="1"/>
        <v>0</v>
      </c>
      <c r="X20" s="8">
        <f t="shared" si="1"/>
        <v>0</v>
      </c>
      <c r="Y20" s="8">
        <f t="shared" si="1"/>
        <v>0</v>
      </c>
      <c r="Z20" s="8">
        <f t="shared" si="1"/>
        <v>0</v>
      </c>
      <c r="AA20" s="8">
        <f t="shared" si="1"/>
        <v>0</v>
      </c>
      <c r="AB20" s="8">
        <f t="shared" si="1"/>
        <v>0</v>
      </c>
    </row>
    <row r="21" spans="1:29" ht="13.5">
      <c r="A21" s="6" t="s">
        <v>31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O21" s="6" t="s">
        <v>31</v>
      </c>
      <c r="P21" s="7"/>
      <c r="Q21" s="8">
        <f t="shared" si="1"/>
        <v>0</v>
      </c>
      <c r="R21" s="8">
        <f t="shared" si="1"/>
        <v>0</v>
      </c>
      <c r="S21" s="8">
        <f t="shared" si="1"/>
        <v>0</v>
      </c>
      <c r="T21" s="8">
        <f t="shared" si="1"/>
        <v>0</v>
      </c>
      <c r="U21" s="8">
        <f t="shared" si="1"/>
        <v>0</v>
      </c>
      <c r="V21" s="8">
        <f t="shared" si="1"/>
        <v>0</v>
      </c>
      <c r="W21" s="8">
        <f t="shared" si="1"/>
        <v>0</v>
      </c>
      <c r="X21" s="8">
        <f t="shared" si="1"/>
        <v>0</v>
      </c>
      <c r="Y21" s="8">
        <f t="shared" si="1"/>
        <v>0</v>
      </c>
      <c r="Z21" s="8">
        <f t="shared" si="1"/>
        <v>0</v>
      </c>
      <c r="AA21" s="8">
        <f t="shared" si="1"/>
        <v>0</v>
      </c>
      <c r="AB21" s="8">
        <f t="shared" si="1"/>
        <v>0</v>
      </c>
    </row>
    <row r="22" spans="1:29" ht="13.5">
      <c r="A22" s="6" t="s">
        <v>32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O22" s="6" t="s">
        <v>32</v>
      </c>
      <c r="P22" s="7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</row>
    <row r="23" spans="1:29" ht="13.5">
      <c r="A23" s="6" t="s">
        <v>33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O23" s="6" t="s">
        <v>33</v>
      </c>
      <c r="P23" s="7"/>
      <c r="Q23" s="8">
        <f>$P$23*B23</f>
        <v>0</v>
      </c>
      <c r="R23" s="8">
        <f t="shared" ref="R23:AB23" si="2">$P$23*C23</f>
        <v>0</v>
      </c>
      <c r="S23" s="8">
        <f t="shared" si="2"/>
        <v>0</v>
      </c>
      <c r="T23" s="8">
        <f t="shared" si="2"/>
        <v>0</v>
      </c>
      <c r="U23" s="8">
        <f t="shared" si="2"/>
        <v>0</v>
      </c>
      <c r="V23" s="8">
        <f t="shared" si="2"/>
        <v>0</v>
      </c>
      <c r="W23" s="8">
        <f t="shared" si="2"/>
        <v>0</v>
      </c>
      <c r="X23" s="8">
        <f t="shared" si="2"/>
        <v>0</v>
      </c>
      <c r="Y23" s="8">
        <f t="shared" si="2"/>
        <v>0</v>
      </c>
      <c r="Z23" s="8">
        <f t="shared" si="2"/>
        <v>0</v>
      </c>
      <c r="AA23" s="8">
        <f t="shared" si="2"/>
        <v>0</v>
      </c>
      <c r="AB23" s="8">
        <f t="shared" si="2"/>
        <v>0</v>
      </c>
    </row>
    <row r="24" spans="1:29" ht="13.5">
      <c r="A24" s="6" t="s">
        <v>34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O24" s="6" t="s">
        <v>34</v>
      </c>
      <c r="P24" s="7"/>
      <c r="Q24" s="8">
        <f>$P$24*B24</f>
        <v>0</v>
      </c>
      <c r="R24" s="8">
        <f t="shared" ref="R24:AB24" si="3">$P$24*C24</f>
        <v>0</v>
      </c>
      <c r="S24" s="8">
        <f t="shared" si="3"/>
        <v>0</v>
      </c>
      <c r="T24" s="8">
        <f t="shared" si="3"/>
        <v>0</v>
      </c>
      <c r="U24" s="8">
        <f t="shared" si="3"/>
        <v>0</v>
      </c>
      <c r="V24" s="8">
        <f t="shared" si="3"/>
        <v>0</v>
      </c>
      <c r="W24" s="8">
        <f t="shared" si="3"/>
        <v>0</v>
      </c>
      <c r="X24" s="8">
        <f t="shared" si="3"/>
        <v>0</v>
      </c>
      <c r="Y24" s="8">
        <f t="shared" si="3"/>
        <v>0</v>
      </c>
      <c r="Z24" s="8">
        <f t="shared" si="3"/>
        <v>0</v>
      </c>
      <c r="AA24" s="8">
        <f t="shared" si="3"/>
        <v>0</v>
      </c>
      <c r="AB24" s="8">
        <f t="shared" si="3"/>
        <v>0</v>
      </c>
    </row>
    <row r="25" spans="1:29" ht="13.5">
      <c r="A25" s="6" t="s">
        <v>35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O25" s="6" t="s">
        <v>35</v>
      </c>
      <c r="P25" s="7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</row>
    <row r="26" spans="1:29" ht="13.5">
      <c r="A26" s="6" t="s">
        <v>36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O26" s="6" t="s">
        <v>36</v>
      </c>
      <c r="P26" s="7"/>
      <c r="Q26" s="8">
        <f t="shared" ref="Q26:AB27" si="4">+$P$26*B26</f>
        <v>0</v>
      </c>
      <c r="R26" s="8">
        <f t="shared" si="4"/>
        <v>0</v>
      </c>
      <c r="S26" s="8">
        <f t="shared" si="4"/>
        <v>0</v>
      </c>
      <c r="T26" s="8">
        <f t="shared" si="4"/>
        <v>0</v>
      </c>
      <c r="U26" s="8">
        <f t="shared" si="4"/>
        <v>0</v>
      </c>
      <c r="V26" s="8">
        <f t="shared" si="4"/>
        <v>0</v>
      </c>
      <c r="W26" s="8">
        <f t="shared" si="4"/>
        <v>0</v>
      </c>
      <c r="X26" s="8">
        <f t="shared" si="4"/>
        <v>0</v>
      </c>
      <c r="Y26" s="8">
        <f t="shared" si="4"/>
        <v>0</v>
      </c>
      <c r="Z26" s="8">
        <f t="shared" si="4"/>
        <v>0</v>
      </c>
      <c r="AA26" s="8">
        <f t="shared" si="4"/>
        <v>0</v>
      </c>
      <c r="AB26" s="8">
        <f t="shared" si="4"/>
        <v>0</v>
      </c>
    </row>
    <row r="27" spans="1:29" ht="13.5">
      <c r="A27" s="6" t="s">
        <v>37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O27" s="6" t="s">
        <v>38</v>
      </c>
      <c r="P27" s="7"/>
      <c r="Q27" s="8">
        <f t="shared" si="4"/>
        <v>0</v>
      </c>
      <c r="R27" s="8">
        <f t="shared" si="4"/>
        <v>0</v>
      </c>
      <c r="S27" s="8">
        <f t="shared" si="4"/>
        <v>0</v>
      </c>
      <c r="T27" s="8">
        <f t="shared" si="4"/>
        <v>0</v>
      </c>
      <c r="U27" s="8">
        <f t="shared" si="4"/>
        <v>0</v>
      </c>
      <c r="V27" s="8">
        <f t="shared" si="4"/>
        <v>0</v>
      </c>
      <c r="W27" s="8">
        <f t="shared" si="4"/>
        <v>0</v>
      </c>
      <c r="X27" s="8">
        <f t="shared" si="4"/>
        <v>0</v>
      </c>
      <c r="Y27" s="8">
        <f t="shared" si="4"/>
        <v>0</v>
      </c>
      <c r="Z27" s="8">
        <f t="shared" si="4"/>
        <v>0</v>
      </c>
      <c r="AA27" s="8">
        <f t="shared" si="4"/>
        <v>0</v>
      </c>
      <c r="AB27" s="8">
        <f t="shared" si="4"/>
        <v>0</v>
      </c>
    </row>
    <row r="28" spans="1:29" ht="15">
      <c r="A28" s="18" t="s">
        <v>39</v>
      </c>
      <c r="B28" s="19">
        <f t="shared" ref="B28:M28" si="5">SUM(B7:B27)</f>
        <v>0</v>
      </c>
      <c r="C28" s="19">
        <f t="shared" si="5"/>
        <v>0</v>
      </c>
      <c r="D28" s="19">
        <f t="shared" si="5"/>
        <v>0</v>
      </c>
      <c r="E28" s="19">
        <f t="shared" si="5"/>
        <v>0</v>
      </c>
      <c r="F28" s="19">
        <f t="shared" si="5"/>
        <v>0</v>
      </c>
      <c r="G28" s="19">
        <f t="shared" si="5"/>
        <v>0</v>
      </c>
      <c r="H28" s="19">
        <f t="shared" si="5"/>
        <v>0</v>
      </c>
      <c r="I28" s="19">
        <f t="shared" si="5"/>
        <v>0</v>
      </c>
      <c r="J28" s="19">
        <f t="shared" si="5"/>
        <v>0</v>
      </c>
      <c r="K28" s="19">
        <f t="shared" si="5"/>
        <v>0</v>
      </c>
      <c r="L28" s="19">
        <f t="shared" si="5"/>
        <v>0</v>
      </c>
      <c r="M28" s="19">
        <f t="shared" si="5"/>
        <v>0</v>
      </c>
      <c r="O28" s="18" t="s">
        <v>39</v>
      </c>
      <c r="P28" s="19"/>
      <c r="Q28" s="19">
        <f t="shared" ref="Q28:AB28" si="6">SUM(Q6:Q27)</f>
        <v>0</v>
      </c>
      <c r="R28" s="19">
        <f t="shared" si="6"/>
        <v>0</v>
      </c>
      <c r="S28" s="19">
        <f t="shared" si="6"/>
        <v>0</v>
      </c>
      <c r="T28" s="19">
        <f t="shared" si="6"/>
        <v>0</v>
      </c>
      <c r="U28" s="19">
        <f t="shared" si="6"/>
        <v>0</v>
      </c>
      <c r="V28" s="19">
        <f t="shared" si="6"/>
        <v>0</v>
      </c>
      <c r="W28" s="19">
        <f t="shared" si="6"/>
        <v>0</v>
      </c>
      <c r="X28" s="19">
        <f t="shared" si="6"/>
        <v>0</v>
      </c>
      <c r="Y28" s="19">
        <f t="shared" si="6"/>
        <v>0</v>
      </c>
      <c r="Z28" s="19">
        <f t="shared" si="6"/>
        <v>0</v>
      </c>
      <c r="AA28" s="19">
        <f t="shared" si="6"/>
        <v>0</v>
      </c>
      <c r="AB28" s="19">
        <f t="shared" si="6"/>
        <v>0</v>
      </c>
      <c r="AC28" s="9">
        <f>SUM(Q28:AB28)</f>
        <v>0</v>
      </c>
    </row>
    <row r="30" spans="1:29" ht="18" thickBot="1">
      <c r="A30" s="22" t="s">
        <v>40</v>
      </c>
      <c r="B30" s="23"/>
      <c r="C30" s="23"/>
      <c r="D30" s="23"/>
      <c r="E30" s="23"/>
      <c r="O30" s="22" t="s">
        <v>41</v>
      </c>
      <c r="P30" s="23"/>
      <c r="Q30" s="23"/>
      <c r="R30" s="23"/>
      <c r="S30" s="2"/>
      <c r="T30" s="2"/>
    </row>
    <row r="31" spans="1:29" ht="19.5" thickTop="1">
      <c r="A31" s="4"/>
      <c r="B31" s="4"/>
      <c r="C31" s="4"/>
      <c r="D31" s="4"/>
      <c r="E31" s="4"/>
      <c r="AC31" s="9"/>
    </row>
    <row r="32" spans="1:29">
      <c r="A32" s="20" t="s">
        <v>2</v>
      </c>
      <c r="B32" s="20" t="s">
        <v>3</v>
      </c>
      <c r="C32" s="20" t="s">
        <v>4</v>
      </c>
      <c r="D32" s="20" t="s">
        <v>5</v>
      </c>
      <c r="E32" s="20" t="s">
        <v>6</v>
      </c>
      <c r="F32" s="20" t="s">
        <v>7</v>
      </c>
      <c r="G32" s="20" t="s">
        <v>8</v>
      </c>
      <c r="H32" s="20" t="s">
        <v>9</v>
      </c>
      <c r="I32" s="20" t="s">
        <v>10</v>
      </c>
      <c r="J32" s="20" t="s">
        <v>42</v>
      </c>
      <c r="K32" s="20" t="s">
        <v>12</v>
      </c>
      <c r="L32" s="20" t="s">
        <v>13</v>
      </c>
      <c r="M32" s="20" t="s">
        <v>14</v>
      </c>
      <c r="O32" s="20" t="s">
        <v>2</v>
      </c>
      <c r="P32" s="20" t="s">
        <v>15</v>
      </c>
      <c r="Q32" s="20" t="s">
        <v>3</v>
      </c>
      <c r="R32" s="20" t="s">
        <v>4</v>
      </c>
      <c r="S32" s="20" t="s">
        <v>5</v>
      </c>
      <c r="T32" s="20" t="s">
        <v>6</v>
      </c>
      <c r="U32" s="20" t="s">
        <v>7</v>
      </c>
      <c r="V32" s="20" t="s">
        <v>8</v>
      </c>
      <c r="W32" s="20" t="s">
        <v>9</v>
      </c>
      <c r="X32" s="20" t="s">
        <v>10</v>
      </c>
      <c r="Y32" s="20" t="s">
        <v>11</v>
      </c>
      <c r="Z32" s="20" t="s">
        <v>12</v>
      </c>
      <c r="AA32" s="20" t="s">
        <v>13</v>
      </c>
      <c r="AB32" s="20" t="s">
        <v>14</v>
      </c>
    </row>
    <row r="33" spans="1:28" ht="15">
      <c r="A33" s="6" t="s">
        <v>16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O33" s="6" t="s">
        <v>16</v>
      </c>
      <c r="P33" s="11"/>
      <c r="Q33" s="11">
        <f t="shared" ref="Q33:AB33" si="7">$P$6*B34</f>
        <v>0</v>
      </c>
      <c r="R33" s="11">
        <f t="shared" si="7"/>
        <v>0</v>
      </c>
      <c r="S33" s="11">
        <f t="shared" si="7"/>
        <v>0</v>
      </c>
      <c r="T33" s="11">
        <f t="shared" si="7"/>
        <v>0</v>
      </c>
      <c r="U33" s="11">
        <f t="shared" si="7"/>
        <v>0</v>
      </c>
      <c r="V33" s="11">
        <f t="shared" si="7"/>
        <v>0</v>
      </c>
      <c r="W33" s="11">
        <f t="shared" si="7"/>
        <v>0</v>
      </c>
      <c r="X33" s="11">
        <f t="shared" si="7"/>
        <v>0</v>
      </c>
      <c r="Y33" s="11">
        <f t="shared" si="7"/>
        <v>0</v>
      </c>
      <c r="Z33" s="11">
        <f t="shared" si="7"/>
        <v>0</v>
      </c>
      <c r="AA33" s="11">
        <f t="shared" si="7"/>
        <v>0</v>
      </c>
      <c r="AB33" s="11">
        <f t="shared" si="7"/>
        <v>0</v>
      </c>
    </row>
    <row r="34" spans="1:28" ht="13.5">
      <c r="A34" s="6" t="s">
        <v>17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O34" s="6" t="s">
        <v>17</v>
      </c>
      <c r="P34" s="7"/>
      <c r="Q34" s="7">
        <f t="shared" ref="Q34:AB49" si="8">$P$7*B34</f>
        <v>0</v>
      </c>
      <c r="R34" s="7">
        <f t="shared" si="8"/>
        <v>0</v>
      </c>
      <c r="S34" s="7">
        <f t="shared" si="8"/>
        <v>0</v>
      </c>
      <c r="T34" s="7">
        <f t="shared" si="8"/>
        <v>0</v>
      </c>
      <c r="U34" s="7">
        <f t="shared" si="8"/>
        <v>0</v>
      </c>
      <c r="V34" s="7">
        <f t="shared" si="8"/>
        <v>0</v>
      </c>
      <c r="W34" s="7">
        <f t="shared" si="8"/>
        <v>0</v>
      </c>
      <c r="X34" s="7">
        <f t="shared" si="8"/>
        <v>0</v>
      </c>
      <c r="Y34" s="7">
        <f t="shared" si="8"/>
        <v>0</v>
      </c>
      <c r="Z34" s="7">
        <f t="shared" si="8"/>
        <v>0</v>
      </c>
      <c r="AA34" s="7">
        <f t="shared" si="8"/>
        <v>0</v>
      </c>
      <c r="AB34" s="7">
        <f t="shared" si="8"/>
        <v>0</v>
      </c>
    </row>
    <row r="35" spans="1:28" ht="13.5">
      <c r="A35" s="6" t="s">
        <v>18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O35" s="6" t="s">
        <v>18</v>
      </c>
      <c r="P35" s="7"/>
      <c r="Q35" s="7">
        <f t="shared" si="8"/>
        <v>0</v>
      </c>
      <c r="R35" s="7">
        <f t="shared" si="8"/>
        <v>0</v>
      </c>
      <c r="S35" s="7">
        <f t="shared" si="8"/>
        <v>0</v>
      </c>
      <c r="T35" s="7">
        <f t="shared" si="8"/>
        <v>0</v>
      </c>
      <c r="U35" s="7">
        <f t="shared" si="8"/>
        <v>0</v>
      </c>
      <c r="V35" s="7">
        <f t="shared" si="8"/>
        <v>0</v>
      </c>
      <c r="W35" s="7">
        <f t="shared" si="8"/>
        <v>0</v>
      </c>
      <c r="X35" s="7">
        <f t="shared" si="8"/>
        <v>0</v>
      </c>
      <c r="Y35" s="7">
        <f t="shared" si="8"/>
        <v>0</v>
      </c>
      <c r="Z35" s="7">
        <f t="shared" si="8"/>
        <v>0</v>
      </c>
      <c r="AA35" s="7">
        <f t="shared" si="8"/>
        <v>0</v>
      </c>
      <c r="AB35" s="7">
        <f t="shared" si="8"/>
        <v>0</v>
      </c>
    </row>
    <row r="36" spans="1:28" ht="13.5">
      <c r="A36" s="6" t="s">
        <v>19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O36" s="6" t="s">
        <v>19</v>
      </c>
      <c r="P36" s="7"/>
      <c r="Q36" s="7">
        <f t="shared" si="8"/>
        <v>0</v>
      </c>
      <c r="R36" s="7">
        <f t="shared" si="8"/>
        <v>0</v>
      </c>
      <c r="S36" s="7">
        <f t="shared" si="8"/>
        <v>0</v>
      </c>
      <c r="T36" s="7">
        <f t="shared" si="8"/>
        <v>0</v>
      </c>
      <c r="U36" s="7">
        <f t="shared" si="8"/>
        <v>0</v>
      </c>
      <c r="V36" s="7">
        <f t="shared" si="8"/>
        <v>0</v>
      </c>
      <c r="W36" s="7">
        <f t="shared" si="8"/>
        <v>0</v>
      </c>
      <c r="X36" s="7">
        <f t="shared" si="8"/>
        <v>0</v>
      </c>
      <c r="Y36" s="7">
        <f t="shared" si="8"/>
        <v>0</v>
      </c>
      <c r="Z36" s="7">
        <f t="shared" si="8"/>
        <v>0</v>
      </c>
      <c r="AA36" s="7">
        <f t="shared" si="8"/>
        <v>0</v>
      </c>
      <c r="AB36" s="7">
        <f t="shared" si="8"/>
        <v>0</v>
      </c>
    </row>
    <row r="37" spans="1:28" ht="13.5">
      <c r="A37" s="6" t="s">
        <v>20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O37" s="6" t="s">
        <v>20</v>
      </c>
      <c r="P37" s="7"/>
      <c r="Q37" s="7">
        <f t="shared" si="8"/>
        <v>0</v>
      </c>
      <c r="R37" s="7">
        <f t="shared" si="8"/>
        <v>0</v>
      </c>
      <c r="S37" s="7">
        <f t="shared" si="8"/>
        <v>0</v>
      </c>
      <c r="T37" s="7">
        <f t="shared" si="8"/>
        <v>0</v>
      </c>
      <c r="U37" s="7">
        <f t="shared" si="8"/>
        <v>0</v>
      </c>
      <c r="V37" s="7">
        <f t="shared" si="8"/>
        <v>0</v>
      </c>
      <c r="W37" s="7">
        <f t="shared" si="8"/>
        <v>0</v>
      </c>
      <c r="X37" s="7">
        <f t="shared" si="8"/>
        <v>0</v>
      </c>
      <c r="Y37" s="7">
        <f t="shared" si="8"/>
        <v>0</v>
      </c>
      <c r="Z37" s="7">
        <f t="shared" si="8"/>
        <v>0</v>
      </c>
      <c r="AA37" s="7">
        <f t="shared" si="8"/>
        <v>0</v>
      </c>
      <c r="AB37" s="7">
        <f t="shared" si="8"/>
        <v>0</v>
      </c>
    </row>
    <row r="38" spans="1:28" ht="13.5">
      <c r="A38" s="6" t="s">
        <v>21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O38" s="6" t="s">
        <v>21</v>
      </c>
      <c r="P38" s="7"/>
      <c r="Q38" s="7">
        <f t="shared" si="8"/>
        <v>0</v>
      </c>
      <c r="R38" s="7">
        <f t="shared" si="8"/>
        <v>0</v>
      </c>
      <c r="S38" s="7">
        <f t="shared" si="8"/>
        <v>0</v>
      </c>
      <c r="T38" s="7">
        <f t="shared" si="8"/>
        <v>0</v>
      </c>
      <c r="U38" s="7">
        <f t="shared" si="8"/>
        <v>0</v>
      </c>
      <c r="V38" s="7">
        <f t="shared" si="8"/>
        <v>0</v>
      </c>
      <c r="W38" s="7">
        <f t="shared" si="8"/>
        <v>0</v>
      </c>
      <c r="X38" s="7">
        <f t="shared" si="8"/>
        <v>0</v>
      </c>
      <c r="Y38" s="7">
        <f t="shared" si="8"/>
        <v>0</v>
      </c>
      <c r="Z38" s="7">
        <f t="shared" si="8"/>
        <v>0</v>
      </c>
      <c r="AA38" s="7">
        <f t="shared" si="8"/>
        <v>0</v>
      </c>
      <c r="AB38" s="7">
        <f t="shared" si="8"/>
        <v>0</v>
      </c>
    </row>
    <row r="39" spans="1:28" ht="13.5">
      <c r="A39" s="6" t="s">
        <v>22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O39" s="6" t="s">
        <v>22</v>
      </c>
      <c r="P39" s="7"/>
      <c r="Q39" s="7">
        <f t="shared" si="8"/>
        <v>0</v>
      </c>
      <c r="R39" s="7">
        <f t="shared" si="8"/>
        <v>0</v>
      </c>
      <c r="S39" s="7">
        <f t="shared" si="8"/>
        <v>0</v>
      </c>
      <c r="T39" s="7">
        <f t="shared" si="8"/>
        <v>0</v>
      </c>
      <c r="U39" s="7">
        <f t="shared" si="8"/>
        <v>0</v>
      </c>
      <c r="V39" s="7">
        <f t="shared" si="8"/>
        <v>0</v>
      </c>
      <c r="W39" s="7">
        <f t="shared" si="8"/>
        <v>0</v>
      </c>
      <c r="X39" s="7">
        <f t="shared" si="8"/>
        <v>0</v>
      </c>
      <c r="Y39" s="7">
        <f t="shared" si="8"/>
        <v>0</v>
      </c>
      <c r="Z39" s="7">
        <f t="shared" si="8"/>
        <v>0</v>
      </c>
      <c r="AA39" s="7">
        <f t="shared" si="8"/>
        <v>0</v>
      </c>
      <c r="AB39" s="7">
        <f t="shared" si="8"/>
        <v>0</v>
      </c>
    </row>
    <row r="40" spans="1:28" ht="13.5">
      <c r="A40" s="6" t="s">
        <v>23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O40" s="6" t="s">
        <v>23</v>
      </c>
      <c r="P40" s="7"/>
      <c r="Q40" s="7">
        <f t="shared" si="8"/>
        <v>0</v>
      </c>
      <c r="R40" s="7">
        <f t="shared" si="8"/>
        <v>0</v>
      </c>
      <c r="S40" s="7">
        <f t="shared" si="8"/>
        <v>0</v>
      </c>
      <c r="T40" s="7">
        <f t="shared" si="8"/>
        <v>0</v>
      </c>
      <c r="U40" s="7">
        <f t="shared" si="8"/>
        <v>0</v>
      </c>
      <c r="V40" s="7">
        <f t="shared" si="8"/>
        <v>0</v>
      </c>
      <c r="W40" s="7">
        <f t="shared" si="8"/>
        <v>0</v>
      </c>
      <c r="X40" s="7">
        <f t="shared" si="8"/>
        <v>0</v>
      </c>
      <c r="Y40" s="7">
        <f t="shared" si="8"/>
        <v>0</v>
      </c>
      <c r="Z40" s="7">
        <f t="shared" si="8"/>
        <v>0</v>
      </c>
      <c r="AA40" s="7">
        <f t="shared" si="8"/>
        <v>0</v>
      </c>
      <c r="AB40" s="7">
        <f t="shared" si="8"/>
        <v>0</v>
      </c>
    </row>
    <row r="41" spans="1:28" ht="13.5">
      <c r="A41" s="6" t="s">
        <v>24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O41" s="6" t="s">
        <v>24</v>
      </c>
      <c r="P41" s="7"/>
      <c r="Q41" s="7">
        <f t="shared" si="8"/>
        <v>0</v>
      </c>
      <c r="R41" s="7">
        <f t="shared" si="8"/>
        <v>0</v>
      </c>
      <c r="S41" s="7">
        <f t="shared" si="8"/>
        <v>0</v>
      </c>
      <c r="T41" s="7">
        <f t="shared" si="8"/>
        <v>0</v>
      </c>
      <c r="U41" s="7">
        <f t="shared" si="8"/>
        <v>0</v>
      </c>
      <c r="V41" s="7">
        <f t="shared" si="8"/>
        <v>0</v>
      </c>
      <c r="W41" s="7">
        <f t="shared" si="8"/>
        <v>0</v>
      </c>
      <c r="X41" s="7">
        <f t="shared" si="8"/>
        <v>0</v>
      </c>
      <c r="Y41" s="7">
        <f t="shared" si="8"/>
        <v>0</v>
      </c>
      <c r="Z41" s="7">
        <f t="shared" si="8"/>
        <v>0</v>
      </c>
      <c r="AA41" s="7">
        <f t="shared" si="8"/>
        <v>0</v>
      </c>
      <c r="AB41" s="7">
        <f t="shared" si="8"/>
        <v>0</v>
      </c>
    </row>
    <row r="42" spans="1:28" ht="13.5">
      <c r="A42" s="6" t="s">
        <v>25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O42" s="6" t="s">
        <v>25</v>
      </c>
      <c r="P42" s="7"/>
      <c r="Q42" s="7">
        <f t="shared" si="8"/>
        <v>0</v>
      </c>
      <c r="R42" s="7">
        <f t="shared" si="8"/>
        <v>0</v>
      </c>
      <c r="S42" s="7">
        <f t="shared" si="8"/>
        <v>0</v>
      </c>
      <c r="T42" s="7">
        <f t="shared" si="8"/>
        <v>0</v>
      </c>
      <c r="U42" s="7">
        <f t="shared" si="8"/>
        <v>0</v>
      </c>
      <c r="V42" s="7">
        <f t="shared" si="8"/>
        <v>0</v>
      </c>
      <c r="W42" s="7">
        <f t="shared" si="8"/>
        <v>0</v>
      </c>
      <c r="X42" s="7">
        <f t="shared" si="8"/>
        <v>0</v>
      </c>
      <c r="Y42" s="7">
        <f t="shared" si="8"/>
        <v>0</v>
      </c>
      <c r="Z42" s="7">
        <f t="shared" si="8"/>
        <v>0</v>
      </c>
      <c r="AA42" s="7">
        <f t="shared" si="8"/>
        <v>0</v>
      </c>
      <c r="AB42" s="7">
        <f t="shared" si="8"/>
        <v>0</v>
      </c>
    </row>
    <row r="43" spans="1:28" ht="13.5">
      <c r="A43" s="6" t="s">
        <v>26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O43" s="6" t="s">
        <v>26</v>
      </c>
      <c r="P43" s="7"/>
      <c r="Q43" s="7">
        <f t="shared" si="8"/>
        <v>0</v>
      </c>
      <c r="R43" s="7">
        <f t="shared" si="8"/>
        <v>0</v>
      </c>
      <c r="S43" s="7">
        <f t="shared" si="8"/>
        <v>0</v>
      </c>
      <c r="T43" s="7">
        <f t="shared" si="8"/>
        <v>0</v>
      </c>
      <c r="U43" s="7">
        <f t="shared" si="8"/>
        <v>0</v>
      </c>
      <c r="V43" s="7">
        <f t="shared" si="8"/>
        <v>0</v>
      </c>
      <c r="W43" s="7">
        <f t="shared" si="8"/>
        <v>0</v>
      </c>
      <c r="X43" s="7">
        <f t="shared" si="8"/>
        <v>0</v>
      </c>
      <c r="Y43" s="7">
        <f t="shared" si="8"/>
        <v>0</v>
      </c>
      <c r="Z43" s="7">
        <f t="shared" si="8"/>
        <v>0</v>
      </c>
      <c r="AA43" s="7">
        <f t="shared" si="8"/>
        <v>0</v>
      </c>
      <c r="AB43" s="7">
        <f t="shared" si="8"/>
        <v>0</v>
      </c>
    </row>
    <row r="44" spans="1:28" ht="13.5">
      <c r="A44" s="6" t="s">
        <v>27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O44" s="6" t="s">
        <v>27</v>
      </c>
      <c r="P44" s="7"/>
      <c r="Q44" s="7">
        <f t="shared" si="8"/>
        <v>0</v>
      </c>
      <c r="R44" s="7">
        <f t="shared" si="8"/>
        <v>0</v>
      </c>
      <c r="S44" s="7">
        <f t="shared" si="8"/>
        <v>0</v>
      </c>
      <c r="T44" s="7">
        <f t="shared" si="8"/>
        <v>0</v>
      </c>
      <c r="U44" s="7">
        <f t="shared" si="8"/>
        <v>0</v>
      </c>
      <c r="V44" s="7">
        <f t="shared" si="8"/>
        <v>0</v>
      </c>
      <c r="W44" s="7">
        <f t="shared" si="8"/>
        <v>0</v>
      </c>
      <c r="X44" s="7">
        <f t="shared" si="8"/>
        <v>0</v>
      </c>
      <c r="Y44" s="7">
        <f t="shared" si="8"/>
        <v>0</v>
      </c>
      <c r="Z44" s="7">
        <f t="shared" si="8"/>
        <v>0</v>
      </c>
      <c r="AA44" s="7">
        <f t="shared" si="8"/>
        <v>0</v>
      </c>
      <c r="AB44" s="7">
        <f t="shared" si="8"/>
        <v>0</v>
      </c>
    </row>
    <row r="45" spans="1:28" ht="13.5">
      <c r="A45" s="6" t="s">
        <v>28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O45" s="6" t="s">
        <v>28</v>
      </c>
      <c r="P45" s="7"/>
      <c r="Q45" s="7">
        <f t="shared" si="8"/>
        <v>0</v>
      </c>
      <c r="R45" s="7">
        <f t="shared" si="8"/>
        <v>0</v>
      </c>
      <c r="S45" s="7">
        <f t="shared" si="8"/>
        <v>0</v>
      </c>
      <c r="T45" s="7">
        <f t="shared" si="8"/>
        <v>0</v>
      </c>
      <c r="U45" s="7">
        <f t="shared" si="8"/>
        <v>0</v>
      </c>
      <c r="V45" s="7">
        <f t="shared" si="8"/>
        <v>0</v>
      </c>
      <c r="W45" s="7">
        <f t="shared" si="8"/>
        <v>0</v>
      </c>
      <c r="X45" s="7">
        <f t="shared" si="8"/>
        <v>0</v>
      </c>
      <c r="Y45" s="7">
        <f t="shared" si="8"/>
        <v>0</v>
      </c>
      <c r="Z45" s="7">
        <f t="shared" si="8"/>
        <v>0</v>
      </c>
      <c r="AA45" s="7">
        <f t="shared" si="8"/>
        <v>0</v>
      </c>
      <c r="AB45" s="7">
        <f t="shared" si="8"/>
        <v>0</v>
      </c>
    </row>
    <row r="46" spans="1:28" ht="13.5">
      <c r="A46" s="6" t="s">
        <v>29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O46" s="6" t="s">
        <v>29</v>
      </c>
      <c r="P46" s="7"/>
      <c r="Q46" s="7">
        <f t="shared" si="8"/>
        <v>0</v>
      </c>
      <c r="R46" s="7">
        <f t="shared" si="8"/>
        <v>0</v>
      </c>
      <c r="S46" s="7">
        <f t="shared" si="8"/>
        <v>0</v>
      </c>
      <c r="T46" s="7">
        <f t="shared" si="8"/>
        <v>0</v>
      </c>
      <c r="U46" s="7">
        <f t="shared" si="8"/>
        <v>0</v>
      </c>
      <c r="V46" s="7">
        <f t="shared" si="8"/>
        <v>0</v>
      </c>
      <c r="W46" s="7">
        <f t="shared" si="8"/>
        <v>0</v>
      </c>
      <c r="X46" s="7">
        <f t="shared" si="8"/>
        <v>0</v>
      </c>
      <c r="Y46" s="7">
        <f t="shared" si="8"/>
        <v>0</v>
      </c>
      <c r="Z46" s="7">
        <f t="shared" si="8"/>
        <v>0</v>
      </c>
      <c r="AA46" s="7">
        <f t="shared" si="8"/>
        <v>0</v>
      </c>
      <c r="AB46" s="7">
        <f t="shared" si="8"/>
        <v>0</v>
      </c>
    </row>
    <row r="47" spans="1:28" ht="13.5">
      <c r="A47" s="6" t="s">
        <v>30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O47" s="6" t="s">
        <v>30</v>
      </c>
      <c r="P47" s="7"/>
      <c r="Q47" s="7">
        <f t="shared" si="8"/>
        <v>0</v>
      </c>
      <c r="R47" s="7">
        <f t="shared" si="8"/>
        <v>0</v>
      </c>
      <c r="S47" s="7">
        <f t="shared" si="8"/>
        <v>0</v>
      </c>
      <c r="T47" s="7">
        <f t="shared" si="8"/>
        <v>0</v>
      </c>
      <c r="U47" s="7">
        <f t="shared" si="8"/>
        <v>0</v>
      </c>
      <c r="V47" s="7">
        <f t="shared" si="8"/>
        <v>0</v>
      </c>
      <c r="W47" s="7">
        <f t="shared" si="8"/>
        <v>0</v>
      </c>
      <c r="X47" s="7">
        <f t="shared" si="8"/>
        <v>0</v>
      </c>
      <c r="Y47" s="7">
        <f t="shared" si="8"/>
        <v>0</v>
      </c>
      <c r="Z47" s="7">
        <f t="shared" si="8"/>
        <v>0</v>
      </c>
      <c r="AA47" s="7">
        <f t="shared" si="8"/>
        <v>0</v>
      </c>
      <c r="AB47" s="7">
        <f t="shared" si="8"/>
        <v>0</v>
      </c>
    </row>
    <row r="48" spans="1:28" ht="13.5">
      <c r="A48" s="6" t="s">
        <v>31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O48" s="6" t="s">
        <v>31</v>
      </c>
      <c r="P48" s="7"/>
      <c r="Q48" s="7">
        <f t="shared" si="8"/>
        <v>0</v>
      </c>
      <c r="R48" s="7">
        <f t="shared" si="8"/>
        <v>0</v>
      </c>
      <c r="S48" s="7">
        <f t="shared" si="8"/>
        <v>0</v>
      </c>
      <c r="T48" s="7">
        <f t="shared" si="8"/>
        <v>0</v>
      </c>
      <c r="U48" s="7">
        <f t="shared" si="8"/>
        <v>0</v>
      </c>
      <c r="V48" s="7">
        <f t="shared" si="8"/>
        <v>0</v>
      </c>
      <c r="W48" s="7">
        <f t="shared" si="8"/>
        <v>0</v>
      </c>
      <c r="X48" s="7">
        <f t="shared" si="8"/>
        <v>0</v>
      </c>
      <c r="Y48" s="7">
        <f t="shared" si="8"/>
        <v>0</v>
      </c>
      <c r="Z48" s="7">
        <f t="shared" si="8"/>
        <v>0</v>
      </c>
      <c r="AA48" s="7">
        <f t="shared" si="8"/>
        <v>0</v>
      </c>
      <c r="AB48" s="7">
        <f t="shared" si="8"/>
        <v>0</v>
      </c>
    </row>
    <row r="49" spans="1:29" ht="15">
      <c r="A49" s="6" t="s">
        <v>32</v>
      </c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O49" s="6" t="s">
        <v>32</v>
      </c>
      <c r="P49" s="11"/>
      <c r="Q49" s="11"/>
      <c r="R49" s="11"/>
      <c r="S49" s="11"/>
      <c r="T49" s="12">
        <f t="shared" si="8"/>
        <v>0</v>
      </c>
      <c r="U49" s="12"/>
      <c r="V49" s="12"/>
      <c r="W49" s="12"/>
      <c r="X49" s="12"/>
      <c r="Y49" s="12"/>
      <c r="Z49" s="12"/>
      <c r="AA49" s="12"/>
      <c r="AB49" s="11"/>
    </row>
    <row r="50" spans="1:29" ht="13.5">
      <c r="A50" s="6" t="s">
        <v>33</v>
      </c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O50" s="6" t="s">
        <v>33</v>
      </c>
      <c r="P50" s="7"/>
      <c r="Q50" s="7">
        <f>$P$50*B50</f>
        <v>0</v>
      </c>
      <c r="R50" s="7">
        <f t="shared" ref="R50:AB50" si="9">$P$50*C50</f>
        <v>0</v>
      </c>
      <c r="S50" s="13">
        <f t="shared" si="9"/>
        <v>0</v>
      </c>
      <c r="T50" s="12">
        <f t="shared" si="9"/>
        <v>0</v>
      </c>
      <c r="U50" s="14">
        <f t="shared" si="9"/>
        <v>0</v>
      </c>
      <c r="V50" s="14">
        <f t="shared" si="9"/>
        <v>0</v>
      </c>
      <c r="W50" s="14">
        <f t="shared" si="9"/>
        <v>0</v>
      </c>
      <c r="X50" s="14">
        <f t="shared" si="9"/>
        <v>0</v>
      </c>
      <c r="Y50" s="14">
        <f t="shared" si="9"/>
        <v>0</v>
      </c>
      <c r="Z50" s="14">
        <f t="shared" si="9"/>
        <v>0</v>
      </c>
      <c r="AA50" s="14">
        <f t="shared" si="9"/>
        <v>0</v>
      </c>
      <c r="AB50" s="7">
        <f t="shared" si="9"/>
        <v>0</v>
      </c>
    </row>
    <row r="51" spans="1:29" ht="13.5">
      <c r="A51" s="6" t="s">
        <v>34</v>
      </c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O51" s="6" t="s">
        <v>34</v>
      </c>
      <c r="P51" s="7"/>
      <c r="Q51" s="7">
        <f>+$P$51*B51</f>
        <v>0</v>
      </c>
      <c r="R51" s="7">
        <f t="shared" ref="R51:AB51" si="10">+$P$51*C51</f>
        <v>0</v>
      </c>
      <c r="S51" s="13">
        <f t="shared" si="10"/>
        <v>0</v>
      </c>
      <c r="T51" s="12">
        <f t="shared" si="10"/>
        <v>0</v>
      </c>
      <c r="U51" s="14">
        <f t="shared" si="10"/>
        <v>0</v>
      </c>
      <c r="V51" s="14">
        <f t="shared" si="10"/>
        <v>0</v>
      </c>
      <c r="W51" s="14">
        <f t="shared" si="10"/>
        <v>0</v>
      </c>
      <c r="X51" s="14">
        <f t="shared" si="10"/>
        <v>0</v>
      </c>
      <c r="Y51" s="14">
        <f t="shared" si="10"/>
        <v>0</v>
      </c>
      <c r="Z51" s="14">
        <f t="shared" si="10"/>
        <v>0</v>
      </c>
      <c r="AA51" s="14">
        <f t="shared" si="10"/>
        <v>0</v>
      </c>
      <c r="AB51" s="7">
        <f t="shared" si="10"/>
        <v>0</v>
      </c>
    </row>
    <row r="52" spans="1:29" ht="15">
      <c r="A52" s="6" t="s">
        <v>35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O52" s="6" t="s">
        <v>35</v>
      </c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</row>
    <row r="53" spans="1:29" ht="15">
      <c r="A53" s="6" t="s">
        <v>36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O53" s="6" t="s">
        <v>36</v>
      </c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7"/>
    </row>
    <row r="54" spans="1:29" ht="15">
      <c r="A54" s="6" t="s">
        <v>37</v>
      </c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O54" s="6" t="s">
        <v>37</v>
      </c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7"/>
    </row>
    <row r="55" spans="1:29" ht="15">
      <c r="A55" s="18" t="s">
        <v>39</v>
      </c>
      <c r="B55" s="19">
        <f t="shared" ref="B55:M55" si="11">SUM(B33:B54)</f>
        <v>0</v>
      </c>
      <c r="C55" s="19">
        <f t="shared" si="11"/>
        <v>0</v>
      </c>
      <c r="D55" s="19">
        <f t="shared" si="11"/>
        <v>0</v>
      </c>
      <c r="E55" s="19">
        <f t="shared" si="11"/>
        <v>0</v>
      </c>
      <c r="F55" s="19">
        <f t="shared" si="11"/>
        <v>0</v>
      </c>
      <c r="G55" s="19">
        <f t="shared" si="11"/>
        <v>0</v>
      </c>
      <c r="H55" s="19">
        <f t="shared" si="11"/>
        <v>0</v>
      </c>
      <c r="I55" s="19">
        <f t="shared" si="11"/>
        <v>0</v>
      </c>
      <c r="J55" s="19">
        <f t="shared" si="11"/>
        <v>0</v>
      </c>
      <c r="K55" s="19">
        <f t="shared" si="11"/>
        <v>0</v>
      </c>
      <c r="L55" s="19">
        <f t="shared" si="11"/>
        <v>0</v>
      </c>
      <c r="M55" s="19">
        <f t="shared" si="11"/>
        <v>0</v>
      </c>
      <c r="O55" s="18" t="s">
        <v>39</v>
      </c>
      <c r="P55" s="19"/>
      <c r="Q55" s="19">
        <f t="shared" ref="Q55:AB55" si="12">SUM(Q33:Q54)</f>
        <v>0</v>
      </c>
      <c r="R55" s="19">
        <f t="shared" si="12"/>
        <v>0</v>
      </c>
      <c r="S55" s="19">
        <f t="shared" si="12"/>
        <v>0</v>
      </c>
      <c r="T55" s="19">
        <f t="shared" si="12"/>
        <v>0</v>
      </c>
      <c r="U55" s="19">
        <f t="shared" si="12"/>
        <v>0</v>
      </c>
      <c r="V55" s="19">
        <f t="shared" si="12"/>
        <v>0</v>
      </c>
      <c r="W55" s="19">
        <f t="shared" si="12"/>
        <v>0</v>
      </c>
      <c r="X55" s="19">
        <f t="shared" si="12"/>
        <v>0</v>
      </c>
      <c r="Y55" s="19">
        <f t="shared" si="12"/>
        <v>0</v>
      </c>
      <c r="Z55" s="19">
        <f t="shared" si="12"/>
        <v>0</v>
      </c>
      <c r="AA55" s="19">
        <f t="shared" si="12"/>
        <v>0</v>
      </c>
      <c r="AB55" s="19">
        <f t="shared" si="12"/>
        <v>0</v>
      </c>
      <c r="AC55" s="9">
        <f>SUM(Q55:AB55)</f>
        <v>0</v>
      </c>
    </row>
    <row r="57" spans="1:29">
      <c r="AC57" s="16"/>
    </row>
    <row r="59" spans="1:29">
      <c r="AC59" s="9"/>
    </row>
  </sheetData>
  <conditionalFormatting sqref="P56:T65456 P29:T29 P31:T31 P4:T4">
    <cfRule type="cellIs" dxfId="1" priority="1" stopIfTrue="1" operator="equal">
      <formula>0</formula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C31"/>
  <sheetViews>
    <sheetView workbookViewId="0">
      <selection activeCell="E31" sqref="E31"/>
    </sheetView>
  </sheetViews>
  <sheetFormatPr baseColWidth="10" defaultRowHeight="12"/>
  <cols>
    <col min="1" max="1" width="43.140625" style="3" customWidth="1"/>
    <col min="2" max="9" width="10" style="2" customWidth="1"/>
    <col min="10" max="10" width="11" style="2" customWidth="1"/>
    <col min="11" max="13" width="10" style="2" customWidth="1"/>
    <col min="14" max="14" width="5.85546875" style="3" customWidth="1"/>
    <col min="15" max="15" width="22.85546875" style="9" customWidth="1"/>
    <col min="16" max="20" width="10.5703125" style="10" customWidth="1"/>
    <col min="21" max="24" width="10.5703125" style="2" customWidth="1"/>
    <col min="25" max="25" width="11.7109375" style="2" customWidth="1"/>
    <col min="26" max="26" width="10.5703125" style="2" customWidth="1"/>
    <col min="27" max="27" width="11.7109375" style="2" customWidth="1"/>
    <col min="28" max="28" width="14.5703125" style="2" customWidth="1"/>
    <col min="29" max="29" width="13.140625" style="3" customWidth="1"/>
    <col min="30" max="44" width="8.85546875" style="3" customWidth="1"/>
    <col min="45" max="256" width="11.42578125" style="3"/>
    <col min="257" max="257" width="19.85546875" style="3" customWidth="1"/>
    <col min="258" max="258" width="8.28515625" style="3" customWidth="1"/>
    <col min="259" max="259" width="7.7109375" style="3" customWidth="1"/>
    <col min="260" max="261" width="6.7109375" style="3" customWidth="1"/>
    <col min="262" max="262" width="7.28515625" style="3" customWidth="1"/>
    <col min="263" max="263" width="7.5703125" style="3" customWidth="1"/>
    <col min="264" max="266" width="7" style="3" customWidth="1"/>
    <col min="267" max="268" width="6.7109375" style="3" customWidth="1"/>
    <col min="269" max="269" width="6.85546875" style="3" customWidth="1"/>
    <col min="270" max="270" width="5.85546875" style="3" customWidth="1"/>
    <col min="271" max="271" width="15.5703125" style="3" customWidth="1"/>
    <col min="272" max="277" width="8.85546875" style="3" customWidth="1"/>
    <col min="278" max="278" width="10" style="3" customWidth="1"/>
    <col min="279" max="279" width="10.85546875" style="3" customWidth="1"/>
    <col min="280" max="280" width="10.28515625" style="3" customWidth="1"/>
    <col min="281" max="281" width="9.85546875" style="3" customWidth="1"/>
    <col min="282" max="282" width="10.5703125" style="3" customWidth="1"/>
    <col min="283" max="283" width="10.42578125" style="3" customWidth="1"/>
    <col min="284" max="284" width="10.5703125" style="3" customWidth="1"/>
    <col min="285" max="285" width="13.140625" style="3" customWidth="1"/>
    <col min="286" max="300" width="8.85546875" style="3" customWidth="1"/>
    <col min="301" max="512" width="11.42578125" style="3"/>
    <col min="513" max="513" width="19.85546875" style="3" customWidth="1"/>
    <col min="514" max="514" width="8.28515625" style="3" customWidth="1"/>
    <col min="515" max="515" width="7.7109375" style="3" customWidth="1"/>
    <col min="516" max="517" width="6.7109375" style="3" customWidth="1"/>
    <col min="518" max="518" width="7.28515625" style="3" customWidth="1"/>
    <col min="519" max="519" width="7.5703125" style="3" customWidth="1"/>
    <col min="520" max="522" width="7" style="3" customWidth="1"/>
    <col min="523" max="524" width="6.7109375" style="3" customWidth="1"/>
    <col min="525" max="525" width="6.85546875" style="3" customWidth="1"/>
    <col min="526" max="526" width="5.85546875" style="3" customWidth="1"/>
    <col min="527" max="527" width="15.5703125" style="3" customWidth="1"/>
    <col min="528" max="533" width="8.85546875" style="3" customWidth="1"/>
    <col min="534" max="534" width="10" style="3" customWidth="1"/>
    <col min="535" max="535" width="10.85546875" style="3" customWidth="1"/>
    <col min="536" max="536" width="10.28515625" style="3" customWidth="1"/>
    <col min="537" max="537" width="9.85546875" style="3" customWidth="1"/>
    <col min="538" max="538" width="10.5703125" style="3" customWidth="1"/>
    <col min="539" max="539" width="10.42578125" style="3" customWidth="1"/>
    <col min="540" max="540" width="10.5703125" style="3" customWidth="1"/>
    <col min="541" max="541" width="13.140625" style="3" customWidth="1"/>
    <col min="542" max="556" width="8.85546875" style="3" customWidth="1"/>
    <col min="557" max="768" width="11.42578125" style="3"/>
    <col min="769" max="769" width="19.85546875" style="3" customWidth="1"/>
    <col min="770" max="770" width="8.28515625" style="3" customWidth="1"/>
    <col min="771" max="771" width="7.7109375" style="3" customWidth="1"/>
    <col min="772" max="773" width="6.7109375" style="3" customWidth="1"/>
    <col min="774" max="774" width="7.28515625" style="3" customWidth="1"/>
    <col min="775" max="775" width="7.5703125" style="3" customWidth="1"/>
    <col min="776" max="778" width="7" style="3" customWidth="1"/>
    <col min="779" max="780" width="6.7109375" style="3" customWidth="1"/>
    <col min="781" max="781" width="6.85546875" style="3" customWidth="1"/>
    <col min="782" max="782" width="5.85546875" style="3" customWidth="1"/>
    <col min="783" max="783" width="15.5703125" style="3" customWidth="1"/>
    <col min="784" max="789" width="8.85546875" style="3" customWidth="1"/>
    <col min="790" max="790" width="10" style="3" customWidth="1"/>
    <col min="791" max="791" width="10.85546875" style="3" customWidth="1"/>
    <col min="792" max="792" width="10.28515625" style="3" customWidth="1"/>
    <col min="793" max="793" width="9.85546875" style="3" customWidth="1"/>
    <col min="794" max="794" width="10.5703125" style="3" customWidth="1"/>
    <col min="795" max="795" width="10.42578125" style="3" customWidth="1"/>
    <col min="796" max="796" width="10.5703125" style="3" customWidth="1"/>
    <col min="797" max="797" width="13.140625" style="3" customWidth="1"/>
    <col min="798" max="812" width="8.85546875" style="3" customWidth="1"/>
    <col min="813" max="1024" width="11.42578125" style="3"/>
    <col min="1025" max="1025" width="19.85546875" style="3" customWidth="1"/>
    <col min="1026" max="1026" width="8.28515625" style="3" customWidth="1"/>
    <col min="1027" max="1027" width="7.7109375" style="3" customWidth="1"/>
    <col min="1028" max="1029" width="6.7109375" style="3" customWidth="1"/>
    <col min="1030" max="1030" width="7.28515625" style="3" customWidth="1"/>
    <col min="1031" max="1031" width="7.5703125" style="3" customWidth="1"/>
    <col min="1032" max="1034" width="7" style="3" customWidth="1"/>
    <col min="1035" max="1036" width="6.7109375" style="3" customWidth="1"/>
    <col min="1037" max="1037" width="6.85546875" style="3" customWidth="1"/>
    <col min="1038" max="1038" width="5.85546875" style="3" customWidth="1"/>
    <col min="1039" max="1039" width="15.5703125" style="3" customWidth="1"/>
    <col min="1040" max="1045" width="8.85546875" style="3" customWidth="1"/>
    <col min="1046" max="1046" width="10" style="3" customWidth="1"/>
    <col min="1047" max="1047" width="10.85546875" style="3" customWidth="1"/>
    <col min="1048" max="1048" width="10.28515625" style="3" customWidth="1"/>
    <col min="1049" max="1049" width="9.85546875" style="3" customWidth="1"/>
    <col min="1050" max="1050" width="10.5703125" style="3" customWidth="1"/>
    <col min="1051" max="1051" width="10.42578125" style="3" customWidth="1"/>
    <col min="1052" max="1052" width="10.5703125" style="3" customWidth="1"/>
    <col min="1053" max="1053" width="13.140625" style="3" customWidth="1"/>
    <col min="1054" max="1068" width="8.85546875" style="3" customWidth="1"/>
    <col min="1069" max="1280" width="11.42578125" style="3"/>
    <col min="1281" max="1281" width="19.85546875" style="3" customWidth="1"/>
    <col min="1282" max="1282" width="8.28515625" style="3" customWidth="1"/>
    <col min="1283" max="1283" width="7.7109375" style="3" customWidth="1"/>
    <col min="1284" max="1285" width="6.7109375" style="3" customWidth="1"/>
    <col min="1286" max="1286" width="7.28515625" style="3" customWidth="1"/>
    <col min="1287" max="1287" width="7.5703125" style="3" customWidth="1"/>
    <col min="1288" max="1290" width="7" style="3" customWidth="1"/>
    <col min="1291" max="1292" width="6.7109375" style="3" customWidth="1"/>
    <col min="1293" max="1293" width="6.85546875" style="3" customWidth="1"/>
    <col min="1294" max="1294" width="5.85546875" style="3" customWidth="1"/>
    <col min="1295" max="1295" width="15.5703125" style="3" customWidth="1"/>
    <col min="1296" max="1301" width="8.85546875" style="3" customWidth="1"/>
    <col min="1302" max="1302" width="10" style="3" customWidth="1"/>
    <col min="1303" max="1303" width="10.85546875" style="3" customWidth="1"/>
    <col min="1304" max="1304" width="10.28515625" style="3" customWidth="1"/>
    <col min="1305" max="1305" width="9.85546875" style="3" customWidth="1"/>
    <col min="1306" max="1306" width="10.5703125" style="3" customWidth="1"/>
    <col min="1307" max="1307" width="10.42578125" style="3" customWidth="1"/>
    <col min="1308" max="1308" width="10.5703125" style="3" customWidth="1"/>
    <col min="1309" max="1309" width="13.140625" style="3" customWidth="1"/>
    <col min="1310" max="1324" width="8.85546875" style="3" customWidth="1"/>
    <col min="1325" max="1536" width="11.42578125" style="3"/>
    <col min="1537" max="1537" width="19.85546875" style="3" customWidth="1"/>
    <col min="1538" max="1538" width="8.28515625" style="3" customWidth="1"/>
    <col min="1539" max="1539" width="7.7109375" style="3" customWidth="1"/>
    <col min="1540" max="1541" width="6.7109375" style="3" customWidth="1"/>
    <col min="1542" max="1542" width="7.28515625" style="3" customWidth="1"/>
    <col min="1543" max="1543" width="7.5703125" style="3" customWidth="1"/>
    <col min="1544" max="1546" width="7" style="3" customWidth="1"/>
    <col min="1547" max="1548" width="6.7109375" style="3" customWidth="1"/>
    <col min="1549" max="1549" width="6.85546875" style="3" customWidth="1"/>
    <col min="1550" max="1550" width="5.85546875" style="3" customWidth="1"/>
    <col min="1551" max="1551" width="15.5703125" style="3" customWidth="1"/>
    <col min="1552" max="1557" width="8.85546875" style="3" customWidth="1"/>
    <col min="1558" max="1558" width="10" style="3" customWidth="1"/>
    <col min="1559" max="1559" width="10.85546875" style="3" customWidth="1"/>
    <col min="1560" max="1560" width="10.28515625" style="3" customWidth="1"/>
    <col min="1561" max="1561" width="9.85546875" style="3" customWidth="1"/>
    <col min="1562" max="1562" width="10.5703125" style="3" customWidth="1"/>
    <col min="1563" max="1563" width="10.42578125" style="3" customWidth="1"/>
    <col min="1564" max="1564" width="10.5703125" style="3" customWidth="1"/>
    <col min="1565" max="1565" width="13.140625" style="3" customWidth="1"/>
    <col min="1566" max="1580" width="8.85546875" style="3" customWidth="1"/>
    <col min="1581" max="1792" width="11.42578125" style="3"/>
    <col min="1793" max="1793" width="19.85546875" style="3" customWidth="1"/>
    <col min="1794" max="1794" width="8.28515625" style="3" customWidth="1"/>
    <col min="1795" max="1795" width="7.7109375" style="3" customWidth="1"/>
    <col min="1796" max="1797" width="6.7109375" style="3" customWidth="1"/>
    <col min="1798" max="1798" width="7.28515625" style="3" customWidth="1"/>
    <col min="1799" max="1799" width="7.5703125" style="3" customWidth="1"/>
    <col min="1800" max="1802" width="7" style="3" customWidth="1"/>
    <col min="1803" max="1804" width="6.7109375" style="3" customWidth="1"/>
    <col min="1805" max="1805" width="6.85546875" style="3" customWidth="1"/>
    <col min="1806" max="1806" width="5.85546875" style="3" customWidth="1"/>
    <col min="1807" max="1807" width="15.5703125" style="3" customWidth="1"/>
    <col min="1808" max="1813" width="8.85546875" style="3" customWidth="1"/>
    <col min="1814" max="1814" width="10" style="3" customWidth="1"/>
    <col min="1815" max="1815" width="10.85546875" style="3" customWidth="1"/>
    <col min="1816" max="1816" width="10.28515625" style="3" customWidth="1"/>
    <col min="1817" max="1817" width="9.85546875" style="3" customWidth="1"/>
    <col min="1818" max="1818" width="10.5703125" style="3" customWidth="1"/>
    <col min="1819" max="1819" width="10.42578125" style="3" customWidth="1"/>
    <col min="1820" max="1820" width="10.5703125" style="3" customWidth="1"/>
    <col min="1821" max="1821" width="13.140625" style="3" customWidth="1"/>
    <col min="1822" max="1836" width="8.85546875" style="3" customWidth="1"/>
    <col min="1837" max="2048" width="11.42578125" style="3"/>
    <col min="2049" max="2049" width="19.85546875" style="3" customWidth="1"/>
    <col min="2050" max="2050" width="8.28515625" style="3" customWidth="1"/>
    <col min="2051" max="2051" width="7.7109375" style="3" customWidth="1"/>
    <col min="2052" max="2053" width="6.7109375" style="3" customWidth="1"/>
    <col min="2054" max="2054" width="7.28515625" style="3" customWidth="1"/>
    <col min="2055" max="2055" width="7.5703125" style="3" customWidth="1"/>
    <col min="2056" max="2058" width="7" style="3" customWidth="1"/>
    <col min="2059" max="2060" width="6.7109375" style="3" customWidth="1"/>
    <col min="2061" max="2061" width="6.85546875" style="3" customWidth="1"/>
    <col min="2062" max="2062" width="5.85546875" style="3" customWidth="1"/>
    <col min="2063" max="2063" width="15.5703125" style="3" customWidth="1"/>
    <col min="2064" max="2069" width="8.85546875" style="3" customWidth="1"/>
    <col min="2070" max="2070" width="10" style="3" customWidth="1"/>
    <col min="2071" max="2071" width="10.85546875" style="3" customWidth="1"/>
    <col min="2072" max="2072" width="10.28515625" style="3" customWidth="1"/>
    <col min="2073" max="2073" width="9.85546875" style="3" customWidth="1"/>
    <col min="2074" max="2074" width="10.5703125" style="3" customWidth="1"/>
    <col min="2075" max="2075" width="10.42578125" style="3" customWidth="1"/>
    <col min="2076" max="2076" width="10.5703125" style="3" customWidth="1"/>
    <col min="2077" max="2077" width="13.140625" style="3" customWidth="1"/>
    <col min="2078" max="2092" width="8.85546875" style="3" customWidth="1"/>
    <col min="2093" max="2304" width="11.42578125" style="3"/>
    <col min="2305" max="2305" width="19.85546875" style="3" customWidth="1"/>
    <col min="2306" max="2306" width="8.28515625" style="3" customWidth="1"/>
    <col min="2307" max="2307" width="7.7109375" style="3" customWidth="1"/>
    <col min="2308" max="2309" width="6.7109375" style="3" customWidth="1"/>
    <col min="2310" max="2310" width="7.28515625" style="3" customWidth="1"/>
    <col min="2311" max="2311" width="7.5703125" style="3" customWidth="1"/>
    <col min="2312" max="2314" width="7" style="3" customWidth="1"/>
    <col min="2315" max="2316" width="6.7109375" style="3" customWidth="1"/>
    <col min="2317" max="2317" width="6.85546875" style="3" customWidth="1"/>
    <col min="2318" max="2318" width="5.85546875" style="3" customWidth="1"/>
    <col min="2319" max="2319" width="15.5703125" style="3" customWidth="1"/>
    <col min="2320" max="2325" width="8.85546875" style="3" customWidth="1"/>
    <col min="2326" max="2326" width="10" style="3" customWidth="1"/>
    <col min="2327" max="2327" width="10.85546875" style="3" customWidth="1"/>
    <col min="2328" max="2328" width="10.28515625" style="3" customWidth="1"/>
    <col min="2329" max="2329" width="9.85546875" style="3" customWidth="1"/>
    <col min="2330" max="2330" width="10.5703125" style="3" customWidth="1"/>
    <col min="2331" max="2331" width="10.42578125" style="3" customWidth="1"/>
    <col min="2332" max="2332" width="10.5703125" style="3" customWidth="1"/>
    <col min="2333" max="2333" width="13.140625" style="3" customWidth="1"/>
    <col min="2334" max="2348" width="8.85546875" style="3" customWidth="1"/>
    <col min="2349" max="2560" width="11.42578125" style="3"/>
    <col min="2561" max="2561" width="19.85546875" style="3" customWidth="1"/>
    <col min="2562" max="2562" width="8.28515625" style="3" customWidth="1"/>
    <col min="2563" max="2563" width="7.7109375" style="3" customWidth="1"/>
    <col min="2564" max="2565" width="6.7109375" style="3" customWidth="1"/>
    <col min="2566" max="2566" width="7.28515625" style="3" customWidth="1"/>
    <col min="2567" max="2567" width="7.5703125" style="3" customWidth="1"/>
    <col min="2568" max="2570" width="7" style="3" customWidth="1"/>
    <col min="2571" max="2572" width="6.7109375" style="3" customWidth="1"/>
    <col min="2573" max="2573" width="6.85546875" style="3" customWidth="1"/>
    <col min="2574" max="2574" width="5.85546875" style="3" customWidth="1"/>
    <col min="2575" max="2575" width="15.5703125" style="3" customWidth="1"/>
    <col min="2576" max="2581" width="8.85546875" style="3" customWidth="1"/>
    <col min="2582" max="2582" width="10" style="3" customWidth="1"/>
    <col min="2583" max="2583" width="10.85546875" style="3" customWidth="1"/>
    <col min="2584" max="2584" width="10.28515625" style="3" customWidth="1"/>
    <col min="2585" max="2585" width="9.85546875" style="3" customWidth="1"/>
    <col min="2586" max="2586" width="10.5703125" style="3" customWidth="1"/>
    <col min="2587" max="2587" width="10.42578125" style="3" customWidth="1"/>
    <col min="2588" max="2588" width="10.5703125" style="3" customWidth="1"/>
    <col min="2589" max="2589" width="13.140625" style="3" customWidth="1"/>
    <col min="2590" max="2604" width="8.85546875" style="3" customWidth="1"/>
    <col min="2605" max="2816" width="11.42578125" style="3"/>
    <col min="2817" max="2817" width="19.85546875" style="3" customWidth="1"/>
    <col min="2818" max="2818" width="8.28515625" style="3" customWidth="1"/>
    <col min="2819" max="2819" width="7.7109375" style="3" customWidth="1"/>
    <col min="2820" max="2821" width="6.7109375" style="3" customWidth="1"/>
    <col min="2822" max="2822" width="7.28515625" style="3" customWidth="1"/>
    <col min="2823" max="2823" width="7.5703125" style="3" customWidth="1"/>
    <col min="2824" max="2826" width="7" style="3" customWidth="1"/>
    <col min="2827" max="2828" width="6.7109375" style="3" customWidth="1"/>
    <col min="2829" max="2829" width="6.85546875" style="3" customWidth="1"/>
    <col min="2830" max="2830" width="5.85546875" style="3" customWidth="1"/>
    <col min="2831" max="2831" width="15.5703125" style="3" customWidth="1"/>
    <col min="2832" max="2837" width="8.85546875" style="3" customWidth="1"/>
    <col min="2838" max="2838" width="10" style="3" customWidth="1"/>
    <col min="2839" max="2839" width="10.85546875" style="3" customWidth="1"/>
    <col min="2840" max="2840" width="10.28515625" style="3" customWidth="1"/>
    <col min="2841" max="2841" width="9.85546875" style="3" customWidth="1"/>
    <col min="2842" max="2842" width="10.5703125" style="3" customWidth="1"/>
    <col min="2843" max="2843" width="10.42578125" style="3" customWidth="1"/>
    <col min="2844" max="2844" width="10.5703125" style="3" customWidth="1"/>
    <col min="2845" max="2845" width="13.140625" style="3" customWidth="1"/>
    <col min="2846" max="2860" width="8.85546875" style="3" customWidth="1"/>
    <col min="2861" max="3072" width="11.42578125" style="3"/>
    <col min="3073" max="3073" width="19.85546875" style="3" customWidth="1"/>
    <col min="3074" max="3074" width="8.28515625" style="3" customWidth="1"/>
    <col min="3075" max="3075" width="7.7109375" style="3" customWidth="1"/>
    <col min="3076" max="3077" width="6.7109375" style="3" customWidth="1"/>
    <col min="3078" max="3078" width="7.28515625" style="3" customWidth="1"/>
    <col min="3079" max="3079" width="7.5703125" style="3" customWidth="1"/>
    <col min="3080" max="3082" width="7" style="3" customWidth="1"/>
    <col min="3083" max="3084" width="6.7109375" style="3" customWidth="1"/>
    <col min="3085" max="3085" width="6.85546875" style="3" customWidth="1"/>
    <col min="3086" max="3086" width="5.85546875" style="3" customWidth="1"/>
    <col min="3087" max="3087" width="15.5703125" style="3" customWidth="1"/>
    <col min="3088" max="3093" width="8.85546875" style="3" customWidth="1"/>
    <col min="3094" max="3094" width="10" style="3" customWidth="1"/>
    <col min="3095" max="3095" width="10.85546875" style="3" customWidth="1"/>
    <col min="3096" max="3096" width="10.28515625" style="3" customWidth="1"/>
    <col min="3097" max="3097" width="9.85546875" style="3" customWidth="1"/>
    <col min="3098" max="3098" width="10.5703125" style="3" customWidth="1"/>
    <col min="3099" max="3099" width="10.42578125" style="3" customWidth="1"/>
    <col min="3100" max="3100" width="10.5703125" style="3" customWidth="1"/>
    <col min="3101" max="3101" width="13.140625" style="3" customWidth="1"/>
    <col min="3102" max="3116" width="8.85546875" style="3" customWidth="1"/>
    <col min="3117" max="3328" width="11.42578125" style="3"/>
    <col min="3329" max="3329" width="19.85546875" style="3" customWidth="1"/>
    <col min="3330" max="3330" width="8.28515625" style="3" customWidth="1"/>
    <col min="3331" max="3331" width="7.7109375" style="3" customWidth="1"/>
    <col min="3332" max="3333" width="6.7109375" style="3" customWidth="1"/>
    <col min="3334" max="3334" width="7.28515625" style="3" customWidth="1"/>
    <col min="3335" max="3335" width="7.5703125" style="3" customWidth="1"/>
    <col min="3336" max="3338" width="7" style="3" customWidth="1"/>
    <col min="3339" max="3340" width="6.7109375" style="3" customWidth="1"/>
    <col min="3341" max="3341" width="6.85546875" style="3" customWidth="1"/>
    <col min="3342" max="3342" width="5.85546875" style="3" customWidth="1"/>
    <col min="3343" max="3343" width="15.5703125" style="3" customWidth="1"/>
    <col min="3344" max="3349" width="8.85546875" style="3" customWidth="1"/>
    <col min="3350" max="3350" width="10" style="3" customWidth="1"/>
    <col min="3351" max="3351" width="10.85546875" style="3" customWidth="1"/>
    <col min="3352" max="3352" width="10.28515625" style="3" customWidth="1"/>
    <col min="3353" max="3353" width="9.85546875" style="3" customWidth="1"/>
    <col min="3354" max="3354" width="10.5703125" style="3" customWidth="1"/>
    <col min="3355" max="3355" width="10.42578125" style="3" customWidth="1"/>
    <col min="3356" max="3356" width="10.5703125" style="3" customWidth="1"/>
    <col min="3357" max="3357" width="13.140625" style="3" customWidth="1"/>
    <col min="3358" max="3372" width="8.85546875" style="3" customWidth="1"/>
    <col min="3373" max="3584" width="11.42578125" style="3"/>
    <col min="3585" max="3585" width="19.85546875" style="3" customWidth="1"/>
    <col min="3586" max="3586" width="8.28515625" style="3" customWidth="1"/>
    <col min="3587" max="3587" width="7.7109375" style="3" customWidth="1"/>
    <col min="3588" max="3589" width="6.7109375" style="3" customWidth="1"/>
    <col min="3590" max="3590" width="7.28515625" style="3" customWidth="1"/>
    <col min="3591" max="3591" width="7.5703125" style="3" customWidth="1"/>
    <col min="3592" max="3594" width="7" style="3" customWidth="1"/>
    <col min="3595" max="3596" width="6.7109375" style="3" customWidth="1"/>
    <col min="3597" max="3597" width="6.85546875" style="3" customWidth="1"/>
    <col min="3598" max="3598" width="5.85546875" style="3" customWidth="1"/>
    <col min="3599" max="3599" width="15.5703125" style="3" customWidth="1"/>
    <col min="3600" max="3605" width="8.85546875" style="3" customWidth="1"/>
    <col min="3606" max="3606" width="10" style="3" customWidth="1"/>
    <col min="3607" max="3607" width="10.85546875" style="3" customWidth="1"/>
    <col min="3608" max="3608" width="10.28515625" style="3" customWidth="1"/>
    <col min="3609" max="3609" width="9.85546875" style="3" customWidth="1"/>
    <col min="3610" max="3610" width="10.5703125" style="3" customWidth="1"/>
    <col min="3611" max="3611" width="10.42578125" style="3" customWidth="1"/>
    <col min="3612" max="3612" width="10.5703125" style="3" customWidth="1"/>
    <col min="3613" max="3613" width="13.140625" style="3" customWidth="1"/>
    <col min="3614" max="3628" width="8.85546875" style="3" customWidth="1"/>
    <col min="3629" max="3840" width="11.42578125" style="3"/>
    <col min="3841" max="3841" width="19.85546875" style="3" customWidth="1"/>
    <col min="3842" max="3842" width="8.28515625" style="3" customWidth="1"/>
    <col min="3843" max="3843" width="7.7109375" style="3" customWidth="1"/>
    <col min="3844" max="3845" width="6.7109375" style="3" customWidth="1"/>
    <col min="3846" max="3846" width="7.28515625" style="3" customWidth="1"/>
    <col min="3847" max="3847" width="7.5703125" style="3" customWidth="1"/>
    <col min="3848" max="3850" width="7" style="3" customWidth="1"/>
    <col min="3851" max="3852" width="6.7109375" style="3" customWidth="1"/>
    <col min="3853" max="3853" width="6.85546875" style="3" customWidth="1"/>
    <col min="3854" max="3854" width="5.85546875" style="3" customWidth="1"/>
    <col min="3855" max="3855" width="15.5703125" style="3" customWidth="1"/>
    <col min="3856" max="3861" width="8.85546875" style="3" customWidth="1"/>
    <col min="3862" max="3862" width="10" style="3" customWidth="1"/>
    <col min="3863" max="3863" width="10.85546875" style="3" customWidth="1"/>
    <col min="3864" max="3864" width="10.28515625" style="3" customWidth="1"/>
    <col min="3865" max="3865" width="9.85546875" style="3" customWidth="1"/>
    <col min="3866" max="3866" width="10.5703125" style="3" customWidth="1"/>
    <col min="3867" max="3867" width="10.42578125" style="3" customWidth="1"/>
    <col min="3868" max="3868" width="10.5703125" style="3" customWidth="1"/>
    <col min="3869" max="3869" width="13.140625" style="3" customWidth="1"/>
    <col min="3870" max="3884" width="8.85546875" style="3" customWidth="1"/>
    <col min="3885" max="4096" width="11.42578125" style="3"/>
    <col min="4097" max="4097" width="19.85546875" style="3" customWidth="1"/>
    <col min="4098" max="4098" width="8.28515625" style="3" customWidth="1"/>
    <col min="4099" max="4099" width="7.7109375" style="3" customWidth="1"/>
    <col min="4100" max="4101" width="6.7109375" style="3" customWidth="1"/>
    <col min="4102" max="4102" width="7.28515625" style="3" customWidth="1"/>
    <col min="4103" max="4103" width="7.5703125" style="3" customWidth="1"/>
    <col min="4104" max="4106" width="7" style="3" customWidth="1"/>
    <col min="4107" max="4108" width="6.7109375" style="3" customWidth="1"/>
    <col min="4109" max="4109" width="6.85546875" style="3" customWidth="1"/>
    <col min="4110" max="4110" width="5.85546875" style="3" customWidth="1"/>
    <col min="4111" max="4111" width="15.5703125" style="3" customWidth="1"/>
    <col min="4112" max="4117" width="8.85546875" style="3" customWidth="1"/>
    <col min="4118" max="4118" width="10" style="3" customWidth="1"/>
    <col min="4119" max="4119" width="10.85546875" style="3" customWidth="1"/>
    <col min="4120" max="4120" width="10.28515625" style="3" customWidth="1"/>
    <col min="4121" max="4121" width="9.85546875" style="3" customWidth="1"/>
    <col min="4122" max="4122" width="10.5703125" style="3" customWidth="1"/>
    <col min="4123" max="4123" width="10.42578125" style="3" customWidth="1"/>
    <col min="4124" max="4124" width="10.5703125" style="3" customWidth="1"/>
    <col min="4125" max="4125" width="13.140625" style="3" customWidth="1"/>
    <col min="4126" max="4140" width="8.85546875" style="3" customWidth="1"/>
    <col min="4141" max="4352" width="11.42578125" style="3"/>
    <col min="4353" max="4353" width="19.85546875" style="3" customWidth="1"/>
    <col min="4354" max="4354" width="8.28515625" style="3" customWidth="1"/>
    <col min="4355" max="4355" width="7.7109375" style="3" customWidth="1"/>
    <col min="4356" max="4357" width="6.7109375" style="3" customWidth="1"/>
    <col min="4358" max="4358" width="7.28515625" style="3" customWidth="1"/>
    <col min="4359" max="4359" width="7.5703125" style="3" customWidth="1"/>
    <col min="4360" max="4362" width="7" style="3" customWidth="1"/>
    <col min="4363" max="4364" width="6.7109375" style="3" customWidth="1"/>
    <col min="4365" max="4365" width="6.85546875" style="3" customWidth="1"/>
    <col min="4366" max="4366" width="5.85546875" style="3" customWidth="1"/>
    <col min="4367" max="4367" width="15.5703125" style="3" customWidth="1"/>
    <col min="4368" max="4373" width="8.85546875" style="3" customWidth="1"/>
    <col min="4374" max="4374" width="10" style="3" customWidth="1"/>
    <col min="4375" max="4375" width="10.85546875" style="3" customWidth="1"/>
    <col min="4376" max="4376" width="10.28515625" style="3" customWidth="1"/>
    <col min="4377" max="4377" width="9.85546875" style="3" customWidth="1"/>
    <col min="4378" max="4378" width="10.5703125" style="3" customWidth="1"/>
    <col min="4379" max="4379" width="10.42578125" style="3" customWidth="1"/>
    <col min="4380" max="4380" width="10.5703125" style="3" customWidth="1"/>
    <col min="4381" max="4381" width="13.140625" style="3" customWidth="1"/>
    <col min="4382" max="4396" width="8.85546875" style="3" customWidth="1"/>
    <col min="4397" max="4608" width="11.42578125" style="3"/>
    <col min="4609" max="4609" width="19.85546875" style="3" customWidth="1"/>
    <col min="4610" max="4610" width="8.28515625" style="3" customWidth="1"/>
    <col min="4611" max="4611" width="7.7109375" style="3" customWidth="1"/>
    <col min="4612" max="4613" width="6.7109375" style="3" customWidth="1"/>
    <col min="4614" max="4614" width="7.28515625" style="3" customWidth="1"/>
    <col min="4615" max="4615" width="7.5703125" style="3" customWidth="1"/>
    <col min="4616" max="4618" width="7" style="3" customWidth="1"/>
    <col min="4619" max="4620" width="6.7109375" style="3" customWidth="1"/>
    <col min="4621" max="4621" width="6.85546875" style="3" customWidth="1"/>
    <col min="4622" max="4622" width="5.85546875" style="3" customWidth="1"/>
    <col min="4623" max="4623" width="15.5703125" style="3" customWidth="1"/>
    <col min="4624" max="4629" width="8.85546875" style="3" customWidth="1"/>
    <col min="4630" max="4630" width="10" style="3" customWidth="1"/>
    <col min="4631" max="4631" width="10.85546875" style="3" customWidth="1"/>
    <col min="4632" max="4632" width="10.28515625" style="3" customWidth="1"/>
    <col min="4633" max="4633" width="9.85546875" style="3" customWidth="1"/>
    <col min="4634" max="4634" width="10.5703125" style="3" customWidth="1"/>
    <col min="4635" max="4635" width="10.42578125" style="3" customWidth="1"/>
    <col min="4636" max="4636" width="10.5703125" style="3" customWidth="1"/>
    <col min="4637" max="4637" width="13.140625" style="3" customWidth="1"/>
    <col min="4638" max="4652" width="8.85546875" style="3" customWidth="1"/>
    <col min="4653" max="4864" width="11.42578125" style="3"/>
    <col min="4865" max="4865" width="19.85546875" style="3" customWidth="1"/>
    <col min="4866" max="4866" width="8.28515625" style="3" customWidth="1"/>
    <col min="4867" max="4867" width="7.7109375" style="3" customWidth="1"/>
    <col min="4868" max="4869" width="6.7109375" style="3" customWidth="1"/>
    <col min="4870" max="4870" width="7.28515625" style="3" customWidth="1"/>
    <col min="4871" max="4871" width="7.5703125" style="3" customWidth="1"/>
    <col min="4872" max="4874" width="7" style="3" customWidth="1"/>
    <col min="4875" max="4876" width="6.7109375" style="3" customWidth="1"/>
    <col min="4877" max="4877" width="6.85546875" style="3" customWidth="1"/>
    <col min="4878" max="4878" width="5.85546875" style="3" customWidth="1"/>
    <col min="4879" max="4879" width="15.5703125" style="3" customWidth="1"/>
    <col min="4880" max="4885" width="8.85546875" style="3" customWidth="1"/>
    <col min="4886" max="4886" width="10" style="3" customWidth="1"/>
    <col min="4887" max="4887" width="10.85546875" style="3" customWidth="1"/>
    <col min="4888" max="4888" width="10.28515625" style="3" customWidth="1"/>
    <col min="4889" max="4889" width="9.85546875" style="3" customWidth="1"/>
    <col min="4890" max="4890" width="10.5703125" style="3" customWidth="1"/>
    <col min="4891" max="4891" width="10.42578125" style="3" customWidth="1"/>
    <col min="4892" max="4892" width="10.5703125" style="3" customWidth="1"/>
    <col min="4893" max="4893" width="13.140625" style="3" customWidth="1"/>
    <col min="4894" max="4908" width="8.85546875" style="3" customWidth="1"/>
    <col min="4909" max="5120" width="11.42578125" style="3"/>
    <col min="5121" max="5121" width="19.85546875" style="3" customWidth="1"/>
    <col min="5122" max="5122" width="8.28515625" style="3" customWidth="1"/>
    <col min="5123" max="5123" width="7.7109375" style="3" customWidth="1"/>
    <col min="5124" max="5125" width="6.7109375" style="3" customWidth="1"/>
    <col min="5126" max="5126" width="7.28515625" style="3" customWidth="1"/>
    <col min="5127" max="5127" width="7.5703125" style="3" customWidth="1"/>
    <col min="5128" max="5130" width="7" style="3" customWidth="1"/>
    <col min="5131" max="5132" width="6.7109375" style="3" customWidth="1"/>
    <col min="5133" max="5133" width="6.85546875" style="3" customWidth="1"/>
    <col min="5134" max="5134" width="5.85546875" style="3" customWidth="1"/>
    <col min="5135" max="5135" width="15.5703125" style="3" customWidth="1"/>
    <col min="5136" max="5141" width="8.85546875" style="3" customWidth="1"/>
    <col min="5142" max="5142" width="10" style="3" customWidth="1"/>
    <col min="5143" max="5143" width="10.85546875" style="3" customWidth="1"/>
    <col min="5144" max="5144" width="10.28515625" style="3" customWidth="1"/>
    <col min="5145" max="5145" width="9.85546875" style="3" customWidth="1"/>
    <col min="5146" max="5146" width="10.5703125" style="3" customWidth="1"/>
    <col min="5147" max="5147" width="10.42578125" style="3" customWidth="1"/>
    <col min="5148" max="5148" width="10.5703125" style="3" customWidth="1"/>
    <col min="5149" max="5149" width="13.140625" style="3" customWidth="1"/>
    <col min="5150" max="5164" width="8.85546875" style="3" customWidth="1"/>
    <col min="5165" max="5376" width="11.42578125" style="3"/>
    <col min="5377" max="5377" width="19.85546875" style="3" customWidth="1"/>
    <col min="5378" max="5378" width="8.28515625" style="3" customWidth="1"/>
    <col min="5379" max="5379" width="7.7109375" style="3" customWidth="1"/>
    <col min="5380" max="5381" width="6.7109375" style="3" customWidth="1"/>
    <col min="5382" max="5382" width="7.28515625" style="3" customWidth="1"/>
    <col min="5383" max="5383" width="7.5703125" style="3" customWidth="1"/>
    <col min="5384" max="5386" width="7" style="3" customWidth="1"/>
    <col min="5387" max="5388" width="6.7109375" style="3" customWidth="1"/>
    <col min="5389" max="5389" width="6.85546875" style="3" customWidth="1"/>
    <col min="5390" max="5390" width="5.85546875" style="3" customWidth="1"/>
    <col min="5391" max="5391" width="15.5703125" style="3" customWidth="1"/>
    <col min="5392" max="5397" width="8.85546875" style="3" customWidth="1"/>
    <col min="5398" max="5398" width="10" style="3" customWidth="1"/>
    <col min="5399" max="5399" width="10.85546875" style="3" customWidth="1"/>
    <col min="5400" max="5400" width="10.28515625" style="3" customWidth="1"/>
    <col min="5401" max="5401" width="9.85546875" style="3" customWidth="1"/>
    <col min="5402" max="5402" width="10.5703125" style="3" customWidth="1"/>
    <col min="5403" max="5403" width="10.42578125" style="3" customWidth="1"/>
    <col min="5404" max="5404" width="10.5703125" style="3" customWidth="1"/>
    <col min="5405" max="5405" width="13.140625" style="3" customWidth="1"/>
    <col min="5406" max="5420" width="8.85546875" style="3" customWidth="1"/>
    <col min="5421" max="5632" width="11.42578125" style="3"/>
    <col min="5633" max="5633" width="19.85546875" style="3" customWidth="1"/>
    <col min="5634" max="5634" width="8.28515625" style="3" customWidth="1"/>
    <col min="5635" max="5635" width="7.7109375" style="3" customWidth="1"/>
    <col min="5636" max="5637" width="6.7109375" style="3" customWidth="1"/>
    <col min="5638" max="5638" width="7.28515625" style="3" customWidth="1"/>
    <col min="5639" max="5639" width="7.5703125" style="3" customWidth="1"/>
    <col min="5640" max="5642" width="7" style="3" customWidth="1"/>
    <col min="5643" max="5644" width="6.7109375" style="3" customWidth="1"/>
    <col min="5645" max="5645" width="6.85546875" style="3" customWidth="1"/>
    <col min="5646" max="5646" width="5.85546875" style="3" customWidth="1"/>
    <col min="5647" max="5647" width="15.5703125" style="3" customWidth="1"/>
    <col min="5648" max="5653" width="8.85546875" style="3" customWidth="1"/>
    <col min="5654" max="5654" width="10" style="3" customWidth="1"/>
    <col min="5655" max="5655" width="10.85546875" style="3" customWidth="1"/>
    <col min="5656" max="5656" width="10.28515625" style="3" customWidth="1"/>
    <col min="5657" max="5657" width="9.85546875" style="3" customWidth="1"/>
    <col min="5658" max="5658" width="10.5703125" style="3" customWidth="1"/>
    <col min="5659" max="5659" width="10.42578125" style="3" customWidth="1"/>
    <col min="5660" max="5660" width="10.5703125" style="3" customWidth="1"/>
    <col min="5661" max="5661" width="13.140625" style="3" customWidth="1"/>
    <col min="5662" max="5676" width="8.85546875" style="3" customWidth="1"/>
    <col min="5677" max="5888" width="11.42578125" style="3"/>
    <col min="5889" max="5889" width="19.85546875" style="3" customWidth="1"/>
    <col min="5890" max="5890" width="8.28515625" style="3" customWidth="1"/>
    <col min="5891" max="5891" width="7.7109375" style="3" customWidth="1"/>
    <col min="5892" max="5893" width="6.7109375" style="3" customWidth="1"/>
    <col min="5894" max="5894" width="7.28515625" style="3" customWidth="1"/>
    <col min="5895" max="5895" width="7.5703125" style="3" customWidth="1"/>
    <col min="5896" max="5898" width="7" style="3" customWidth="1"/>
    <col min="5899" max="5900" width="6.7109375" style="3" customWidth="1"/>
    <col min="5901" max="5901" width="6.85546875" style="3" customWidth="1"/>
    <col min="5902" max="5902" width="5.85546875" style="3" customWidth="1"/>
    <col min="5903" max="5903" width="15.5703125" style="3" customWidth="1"/>
    <col min="5904" max="5909" width="8.85546875" style="3" customWidth="1"/>
    <col min="5910" max="5910" width="10" style="3" customWidth="1"/>
    <col min="5911" max="5911" width="10.85546875" style="3" customWidth="1"/>
    <col min="5912" max="5912" width="10.28515625" style="3" customWidth="1"/>
    <col min="5913" max="5913" width="9.85546875" style="3" customWidth="1"/>
    <col min="5914" max="5914" width="10.5703125" style="3" customWidth="1"/>
    <col min="5915" max="5915" width="10.42578125" style="3" customWidth="1"/>
    <col min="5916" max="5916" width="10.5703125" style="3" customWidth="1"/>
    <col min="5917" max="5917" width="13.140625" style="3" customWidth="1"/>
    <col min="5918" max="5932" width="8.85546875" style="3" customWidth="1"/>
    <col min="5933" max="6144" width="11.42578125" style="3"/>
    <col min="6145" max="6145" width="19.85546875" style="3" customWidth="1"/>
    <col min="6146" max="6146" width="8.28515625" style="3" customWidth="1"/>
    <col min="6147" max="6147" width="7.7109375" style="3" customWidth="1"/>
    <col min="6148" max="6149" width="6.7109375" style="3" customWidth="1"/>
    <col min="6150" max="6150" width="7.28515625" style="3" customWidth="1"/>
    <col min="6151" max="6151" width="7.5703125" style="3" customWidth="1"/>
    <col min="6152" max="6154" width="7" style="3" customWidth="1"/>
    <col min="6155" max="6156" width="6.7109375" style="3" customWidth="1"/>
    <col min="6157" max="6157" width="6.85546875" style="3" customWidth="1"/>
    <col min="6158" max="6158" width="5.85546875" style="3" customWidth="1"/>
    <col min="6159" max="6159" width="15.5703125" style="3" customWidth="1"/>
    <col min="6160" max="6165" width="8.85546875" style="3" customWidth="1"/>
    <col min="6166" max="6166" width="10" style="3" customWidth="1"/>
    <col min="6167" max="6167" width="10.85546875" style="3" customWidth="1"/>
    <col min="6168" max="6168" width="10.28515625" style="3" customWidth="1"/>
    <col min="6169" max="6169" width="9.85546875" style="3" customWidth="1"/>
    <col min="6170" max="6170" width="10.5703125" style="3" customWidth="1"/>
    <col min="6171" max="6171" width="10.42578125" style="3" customWidth="1"/>
    <col min="6172" max="6172" width="10.5703125" style="3" customWidth="1"/>
    <col min="6173" max="6173" width="13.140625" style="3" customWidth="1"/>
    <col min="6174" max="6188" width="8.85546875" style="3" customWidth="1"/>
    <col min="6189" max="6400" width="11.42578125" style="3"/>
    <col min="6401" max="6401" width="19.85546875" style="3" customWidth="1"/>
    <col min="6402" max="6402" width="8.28515625" style="3" customWidth="1"/>
    <col min="6403" max="6403" width="7.7109375" style="3" customWidth="1"/>
    <col min="6404" max="6405" width="6.7109375" style="3" customWidth="1"/>
    <col min="6406" max="6406" width="7.28515625" style="3" customWidth="1"/>
    <col min="6407" max="6407" width="7.5703125" style="3" customWidth="1"/>
    <col min="6408" max="6410" width="7" style="3" customWidth="1"/>
    <col min="6411" max="6412" width="6.7109375" style="3" customWidth="1"/>
    <col min="6413" max="6413" width="6.85546875" style="3" customWidth="1"/>
    <col min="6414" max="6414" width="5.85546875" style="3" customWidth="1"/>
    <col min="6415" max="6415" width="15.5703125" style="3" customWidth="1"/>
    <col min="6416" max="6421" width="8.85546875" style="3" customWidth="1"/>
    <col min="6422" max="6422" width="10" style="3" customWidth="1"/>
    <col min="6423" max="6423" width="10.85546875" style="3" customWidth="1"/>
    <col min="6424" max="6424" width="10.28515625" style="3" customWidth="1"/>
    <col min="6425" max="6425" width="9.85546875" style="3" customWidth="1"/>
    <col min="6426" max="6426" width="10.5703125" style="3" customWidth="1"/>
    <col min="6427" max="6427" width="10.42578125" style="3" customWidth="1"/>
    <col min="6428" max="6428" width="10.5703125" style="3" customWidth="1"/>
    <col min="6429" max="6429" width="13.140625" style="3" customWidth="1"/>
    <col min="6430" max="6444" width="8.85546875" style="3" customWidth="1"/>
    <col min="6445" max="6656" width="11.42578125" style="3"/>
    <col min="6657" max="6657" width="19.85546875" style="3" customWidth="1"/>
    <col min="6658" max="6658" width="8.28515625" style="3" customWidth="1"/>
    <col min="6659" max="6659" width="7.7109375" style="3" customWidth="1"/>
    <col min="6660" max="6661" width="6.7109375" style="3" customWidth="1"/>
    <col min="6662" max="6662" width="7.28515625" style="3" customWidth="1"/>
    <col min="6663" max="6663" width="7.5703125" style="3" customWidth="1"/>
    <col min="6664" max="6666" width="7" style="3" customWidth="1"/>
    <col min="6667" max="6668" width="6.7109375" style="3" customWidth="1"/>
    <col min="6669" max="6669" width="6.85546875" style="3" customWidth="1"/>
    <col min="6670" max="6670" width="5.85546875" style="3" customWidth="1"/>
    <col min="6671" max="6671" width="15.5703125" style="3" customWidth="1"/>
    <col min="6672" max="6677" width="8.85546875" style="3" customWidth="1"/>
    <col min="6678" max="6678" width="10" style="3" customWidth="1"/>
    <col min="6679" max="6679" width="10.85546875" style="3" customWidth="1"/>
    <col min="6680" max="6680" width="10.28515625" style="3" customWidth="1"/>
    <col min="6681" max="6681" width="9.85546875" style="3" customWidth="1"/>
    <col min="6682" max="6682" width="10.5703125" style="3" customWidth="1"/>
    <col min="6683" max="6683" width="10.42578125" style="3" customWidth="1"/>
    <col min="6684" max="6684" width="10.5703125" style="3" customWidth="1"/>
    <col min="6685" max="6685" width="13.140625" style="3" customWidth="1"/>
    <col min="6686" max="6700" width="8.85546875" style="3" customWidth="1"/>
    <col min="6701" max="6912" width="11.42578125" style="3"/>
    <col min="6913" max="6913" width="19.85546875" style="3" customWidth="1"/>
    <col min="6914" max="6914" width="8.28515625" style="3" customWidth="1"/>
    <col min="6915" max="6915" width="7.7109375" style="3" customWidth="1"/>
    <col min="6916" max="6917" width="6.7109375" style="3" customWidth="1"/>
    <col min="6918" max="6918" width="7.28515625" style="3" customWidth="1"/>
    <col min="6919" max="6919" width="7.5703125" style="3" customWidth="1"/>
    <col min="6920" max="6922" width="7" style="3" customWidth="1"/>
    <col min="6923" max="6924" width="6.7109375" style="3" customWidth="1"/>
    <col min="6925" max="6925" width="6.85546875" style="3" customWidth="1"/>
    <col min="6926" max="6926" width="5.85546875" style="3" customWidth="1"/>
    <col min="6927" max="6927" width="15.5703125" style="3" customWidth="1"/>
    <col min="6928" max="6933" width="8.85546875" style="3" customWidth="1"/>
    <col min="6934" max="6934" width="10" style="3" customWidth="1"/>
    <col min="6935" max="6935" width="10.85546875" style="3" customWidth="1"/>
    <col min="6936" max="6936" width="10.28515625" style="3" customWidth="1"/>
    <col min="6937" max="6937" width="9.85546875" style="3" customWidth="1"/>
    <col min="6938" max="6938" width="10.5703125" style="3" customWidth="1"/>
    <col min="6939" max="6939" width="10.42578125" style="3" customWidth="1"/>
    <col min="6940" max="6940" width="10.5703125" style="3" customWidth="1"/>
    <col min="6941" max="6941" width="13.140625" style="3" customWidth="1"/>
    <col min="6942" max="6956" width="8.85546875" style="3" customWidth="1"/>
    <col min="6957" max="7168" width="11.42578125" style="3"/>
    <col min="7169" max="7169" width="19.85546875" style="3" customWidth="1"/>
    <col min="7170" max="7170" width="8.28515625" style="3" customWidth="1"/>
    <col min="7171" max="7171" width="7.7109375" style="3" customWidth="1"/>
    <col min="7172" max="7173" width="6.7109375" style="3" customWidth="1"/>
    <col min="7174" max="7174" width="7.28515625" style="3" customWidth="1"/>
    <col min="7175" max="7175" width="7.5703125" style="3" customWidth="1"/>
    <col min="7176" max="7178" width="7" style="3" customWidth="1"/>
    <col min="7179" max="7180" width="6.7109375" style="3" customWidth="1"/>
    <col min="7181" max="7181" width="6.85546875" style="3" customWidth="1"/>
    <col min="7182" max="7182" width="5.85546875" style="3" customWidth="1"/>
    <col min="7183" max="7183" width="15.5703125" style="3" customWidth="1"/>
    <col min="7184" max="7189" width="8.85546875" style="3" customWidth="1"/>
    <col min="7190" max="7190" width="10" style="3" customWidth="1"/>
    <col min="7191" max="7191" width="10.85546875" style="3" customWidth="1"/>
    <col min="7192" max="7192" width="10.28515625" style="3" customWidth="1"/>
    <col min="7193" max="7193" width="9.85546875" style="3" customWidth="1"/>
    <col min="7194" max="7194" width="10.5703125" style="3" customWidth="1"/>
    <col min="7195" max="7195" width="10.42578125" style="3" customWidth="1"/>
    <col min="7196" max="7196" width="10.5703125" style="3" customWidth="1"/>
    <col min="7197" max="7197" width="13.140625" style="3" customWidth="1"/>
    <col min="7198" max="7212" width="8.85546875" style="3" customWidth="1"/>
    <col min="7213" max="7424" width="11.42578125" style="3"/>
    <col min="7425" max="7425" width="19.85546875" style="3" customWidth="1"/>
    <col min="7426" max="7426" width="8.28515625" style="3" customWidth="1"/>
    <col min="7427" max="7427" width="7.7109375" style="3" customWidth="1"/>
    <col min="7428" max="7429" width="6.7109375" style="3" customWidth="1"/>
    <col min="7430" max="7430" width="7.28515625" style="3" customWidth="1"/>
    <col min="7431" max="7431" width="7.5703125" style="3" customWidth="1"/>
    <col min="7432" max="7434" width="7" style="3" customWidth="1"/>
    <col min="7435" max="7436" width="6.7109375" style="3" customWidth="1"/>
    <col min="7437" max="7437" width="6.85546875" style="3" customWidth="1"/>
    <col min="7438" max="7438" width="5.85546875" style="3" customWidth="1"/>
    <col min="7439" max="7439" width="15.5703125" style="3" customWidth="1"/>
    <col min="7440" max="7445" width="8.85546875" style="3" customWidth="1"/>
    <col min="7446" max="7446" width="10" style="3" customWidth="1"/>
    <col min="7447" max="7447" width="10.85546875" style="3" customWidth="1"/>
    <col min="7448" max="7448" width="10.28515625" style="3" customWidth="1"/>
    <col min="7449" max="7449" width="9.85546875" style="3" customWidth="1"/>
    <col min="7450" max="7450" width="10.5703125" style="3" customWidth="1"/>
    <col min="7451" max="7451" width="10.42578125" style="3" customWidth="1"/>
    <col min="7452" max="7452" width="10.5703125" style="3" customWidth="1"/>
    <col min="7453" max="7453" width="13.140625" style="3" customWidth="1"/>
    <col min="7454" max="7468" width="8.85546875" style="3" customWidth="1"/>
    <col min="7469" max="7680" width="11.42578125" style="3"/>
    <col min="7681" max="7681" width="19.85546875" style="3" customWidth="1"/>
    <col min="7682" max="7682" width="8.28515625" style="3" customWidth="1"/>
    <col min="7683" max="7683" width="7.7109375" style="3" customWidth="1"/>
    <col min="7684" max="7685" width="6.7109375" style="3" customWidth="1"/>
    <col min="7686" max="7686" width="7.28515625" style="3" customWidth="1"/>
    <col min="7687" max="7687" width="7.5703125" style="3" customWidth="1"/>
    <col min="7688" max="7690" width="7" style="3" customWidth="1"/>
    <col min="7691" max="7692" width="6.7109375" style="3" customWidth="1"/>
    <col min="7693" max="7693" width="6.85546875" style="3" customWidth="1"/>
    <col min="7694" max="7694" width="5.85546875" style="3" customWidth="1"/>
    <col min="7695" max="7695" width="15.5703125" style="3" customWidth="1"/>
    <col min="7696" max="7701" width="8.85546875" style="3" customWidth="1"/>
    <col min="7702" max="7702" width="10" style="3" customWidth="1"/>
    <col min="7703" max="7703" width="10.85546875" style="3" customWidth="1"/>
    <col min="7704" max="7704" width="10.28515625" style="3" customWidth="1"/>
    <col min="7705" max="7705" width="9.85546875" style="3" customWidth="1"/>
    <col min="7706" max="7706" width="10.5703125" style="3" customWidth="1"/>
    <col min="7707" max="7707" width="10.42578125" style="3" customWidth="1"/>
    <col min="7708" max="7708" width="10.5703125" style="3" customWidth="1"/>
    <col min="7709" max="7709" width="13.140625" style="3" customWidth="1"/>
    <col min="7710" max="7724" width="8.85546875" style="3" customWidth="1"/>
    <col min="7725" max="7936" width="11.42578125" style="3"/>
    <col min="7937" max="7937" width="19.85546875" style="3" customWidth="1"/>
    <col min="7938" max="7938" width="8.28515625" style="3" customWidth="1"/>
    <col min="7939" max="7939" width="7.7109375" style="3" customWidth="1"/>
    <col min="7940" max="7941" width="6.7109375" style="3" customWidth="1"/>
    <col min="7942" max="7942" width="7.28515625" style="3" customWidth="1"/>
    <col min="7943" max="7943" width="7.5703125" style="3" customWidth="1"/>
    <col min="7944" max="7946" width="7" style="3" customWidth="1"/>
    <col min="7947" max="7948" width="6.7109375" style="3" customWidth="1"/>
    <col min="7949" max="7949" width="6.85546875" style="3" customWidth="1"/>
    <col min="7950" max="7950" width="5.85546875" style="3" customWidth="1"/>
    <col min="7951" max="7951" width="15.5703125" style="3" customWidth="1"/>
    <col min="7952" max="7957" width="8.85546875" style="3" customWidth="1"/>
    <col min="7958" max="7958" width="10" style="3" customWidth="1"/>
    <col min="7959" max="7959" width="10.85546875" style="3" customWidth="1"/>
    <col min="7960" max="7960" width="10.28515625" style="3" customWidth="1"/>
    <col min="7961" max="7961" width="9.85546875" style="3" customWidth="1"/>
    <col min="7962" max="7962" width="10.5703125" style="3" customWidth="1"/>
    <col min="7963" max="7963" width="10.42578125" style="3" customWidth="1"/>
    <col min="7964" max="7964" width="10.5703125" style="3" customWidth="1"/>
    <col min="7965" max="7965" width="13.140625" style="3" customWidth="1"/>
    <col min="7966" max="7980" width="8.85546875" style="3" customWidth="1"/>
    <col min="7981" max="8192" width="11.42578125" style="3"/>
    <col min="8193" max="8193" width="19.85546875" style="3" customWidth="1"/>
    <col min="8194" max="8194" width="8.28515625" style="3" customWidth="1"/>
    <col min="8195" max="8195" width="7.7109375" style="3" customWidth="1"/>
    <col min="8196" max="8197" width="6.7109375" style="3" customWidth="1"/>
    <col min="8198" max="8198" width="7.28515625" style="3" customWidth="1"/>
    <col min="8199" max="8199" width="7.5703125" style="3" customWidth="1"/>
    <col min="8200" max="8202" width="7" style="3" customWidth="1"/>
    <col min="8203" max="8204" width="6.7109375" style="3" customWidth="1"/>
    <col min="8205" max="8205" width="6.85546875" style="3" customWidth="1"/>
    <col min="8206" max="8206" width="5.85546875" style="3" customWidth="1"/>
    <col min="8207" max="8207" width="15.5703125" style="3" customWidth="1"/>
    <col min="8208" max="8213" width="8.85546875" style="3" customWidth="1"/>
    <col min="8214" max="8214" width="10" style="3" customWidth="1"/>
    <col min="8215" max="8215" width="10.85546875" style="3" customWidth="1"/>
    <col min="8216" max="8216" width="10.28515625" style="3" customWidth="1"/>
    <col min="8217" max="8217" width="9.85546875" style="3" customWidth="1"/>
    <col min="8218" max="8218" width="10.5703125" style="3" customWidth="1"/>
    <col min="8219" max="8219" width="10.42578125" style="3" customWidth="1"/>
    <col min="8220" max="8220" width="10.5703125" style="3" customWidth="1"/>
    <col min="8221" max="8221" width="13.140625" style="3" customWidth="1"/>
    <col min="8222" max="8236" width="8.85546875" style="3" customWidth="1"/>
    <col min="8237" max="8448" width="11.42578125" style="3"/>
    <col min="8449" max="8449" width="19.85546875" style="3" customWidth="1"/>
    <col min="8450" max="8450" width="8.28515625" style="3" customWidth="1"/>
    <col min="8451" max="8451" width="7.7109375" style="3" customWidth="1"/>
    <col min="8452" max="8453" width="6.7109375" style="3" customWidth="1"/>
    <col min="8454" max="8454" width="7.28515625" style="3" customWidth="1"/>
    <col min="8455" max="8455" width="7.5703125" style="3" customWidth="1"/>
    <col min="8456" max="8458" width="7" style="3" customWidth="1"/>
    <col min="8459" max="8460" width="6.7109375" style="3" customWidth="1"/>
    <col min="8461" max="8461" width="6.85546875" style="3" customWidth="1"/>
    <col min="8462" max="8462" width="5.85546875" style="3" customWidth="1"/>
    <col min="8463" max="8463" width="15.5703125" style="3" customWidth="1"/>
    <col min="8464" max="8469" width="8.85546875" style="3" customWidth="1"/>
    <col min="8470" max="8470" width="10" style="3" customWidth="1"/>
    <col min="8471" max="8471" width="10.85546875" style="3" customWidth="1"/>
    <col min="8472" max="8472" width="10.28515625" style="3" customWidth="1"/>
    <col min="8473" max="8473" width="9.85546875" style="3" customWidth="1"/>
    <col min="8474" max="8474" width="10.5703125" style="3" customWidth="1"/>
    <col min="8475" max="8475" width="10.42578125" style="3" customWidth="1"/>
    <col min="8476" max="8476" width="10.5703125" style="3" customWidth="1"/>
    <col min="8477" max="8477" width="13.140625" style="3" customWidth="1"/>
    <col min="8478" max="8492" width="8.85546875" style="3" customWidth="1"/>
    <col min="8493" max="8704" width="11.42578125" style="3"/>
    <col min="8705" max="8705" width="19.85546875" style="3" customWidth="1"/>
    <col min="8706" max="8706" width="8.28515625" style="3" customWidth="1"/>
    <col min="8707" max="8707" width="7.7109375" style="3" customWidth="1"/>
    <col min="8708" max="8709" width="6.7109375" style="3" customWidth="1"/>
    <col min="8710" max="8710" width="7.28515625" style="3" customWidth="1"/>
    <col min="8711" max="8711" width="7.5703125" style="3" customWidth="1"/>
    <col min="8712" max="8714" width="7" style="3" customWidth="1"/>
    <col min="8715" max="8716" width="6.7109375" style="3" customWidth="1"/>
    <col min="8717" max="8717" width="6.85546875" style="3" customWidth="1"/>
    <col min="8718" max="8718" width="5.85546875" style="3" customWidth="1"/>
    <col min="8719" max="8719" width="15.5703125" style="3" customWidth="1"/>
    <col min="8720" max="8725" width="8.85546875" style="3" customWidth="1"/>
    <col min="8726" max="8726" width="10" style="3" customWidth="1"/>
    <col min="8727" max="8727" width="10.85546875" style="3" customWidth="1"/>
    <col min="8728" max="8728" width="10.28515625" style="3" customWidth="1"/>
    <col min="8729" max="8729" width="9.85546875" style="3" customWidth="1"/>
    <col min="8730" max="8730" width="10.5703125" style="3" customWidth="1"/>
    <col min="8731" max="8731" width="10.42578125" style="3" customWidth="1"/>
    <col min="8732" max="8732" width="10.5703125" style="3" customWidth="1"/>
    <col min="8733" max="8733" width="13.140625" style="3" customWidth="1"/>
    <col min="8734" max="8748" width="8.85546875" style="3" customWidth="1"/>
    <col min="8749" max="8960" width="11.42578125" style="3"/>
    <col min="8961" max="8961" width="19.85546875" style="3" customWidth="1"/>
    <col min="8962" max="8962" width="8.28515625" style="3" customWidth="1"/>
    <col min="8963" max="8963" width="7.7109375" style="3" customWidth="1"/>
    <col min="8964" max="8965" width="6.7109375" style="3" customWidth="1"/>
    <col min="8966" max="8966" width="7.28515625" style="3" customWidth="1"/>
    <col min="8967" max="8967" width="7.5703125" style="3" customWidth="1"/>
    <col min="8968" max="8970" width="7" style="3" customWidth="1"/>
    <col min="8971" max="8972" width="6.7109375" style="3" customWidth="1"/>
    <col min="8973" max="8973" width="6.85546875" style="3" customWidth="1"/>
    <col min="8974" max="8974" width="5.85546875" style="3" customWidth="1"/>
    <col min="8975" max="8975" width="15.5703125" style="3" customWidth="1"/>
    <col min="8976" max="8981" width="8.85546875" style="3" customWidth="1"/>
    <col min="8982" max="8982" width="10" style="3" customWidth="1"/>
    <col min="8983" max="8983" width="10.85546875" style="3" customWidth="1"/>
    <col min="8984" max="8984" width="10.28515625" style="3" customWidth="1"/>
    <col min="8985" max="8985" width="9.85546875" style="3" customWidth="1"/>
    <col min="8986" max="8986" width="10.5703125" style="3" customWidth="1"/>
    <col min="8987" max="8987" width="10.42578125" style="3" customWidth="1"/>
    <col min="8988" max="8988" width="10.5703125" style="3" customWidth="1"/>
    <col min="8989" max="8989" width="13.140625" style="3" customWidth="1"/>
    <col min="8990" max="9004" width="8.85546875" style="3" customWidth="1"/>
    <col min="9005" max="9216" width="11.42578125" style="3"/>
    <col min="9217" max="9217" width="19.85546875" style="3" customWidth="1"/>
    <col min="9218" max="9218" width="8.28515625" style="3" customWidth="1"/>
    <col min="9219" max="9219" width="7.7109375" style="3" customWidth="1"/>
    <col min="9220" max="9221" width="6.7109375" style="3" customWidth="1"/>
    <col min="9222" max="9222" width="7.28515625" style="3" customWidth="1"/>
    <col min="9223" max="9223" width="7.5703125" style="3" customWidth="1"/>
    <col min="9224" max="9226" width="7" style="3" customWidth="1"/>
    <col min="9227" max="9228" width="6.7109375" style="3" customWidth="1"/>
    <col min="9229" max="9229" width="6.85546875" style="3" customWidth="1"/>
    <col min="9230" max="9230" width="5.85546875" style="3" customWidth="1"/>
    <col min="9231" max="9231" width="15.5703125" style="3" customWidth="1"/>
    <col min="9232" max="9237" width="8.85546875" style="3" customWidth="1"/>
    <col min="9238" max="9238" width="10" style="3" customWidth="1"/>
    <col min="9239" max="9239" width="10.85546875" style="3" customWidth="1"/>
    <col min="9240" max="9240" width="10.28515625" style="3" customWidth="1"/>
    <col min="9241" max="9241" width="9.85546875" style="3" customWidth="1"/>
    <col min="9242" max="9242" width="10.5703125" style="3" customWidth="1"/>
    <col min="9243" max="9243" width="10.42578125" style="3" customWidth="1"/>
    <col min="9244" max="9244" width="10.5703125" style="3" customWidth="1"/>
    <col min="9245" max="9245" width="13.140625" style="3" customWidth="1"/>
    <col min="9246" max="9260" width="8.85546875" style="3" customWidth="1"/>
    <col min="9261" max="9472" width="11.42578125" style="3"/>
    <col min="9473" max="9473" width="19.85546875" style="3" customWidth="1"/>
    <col min="9474" max="9474" width="8.28515625" style="3" customWidth="1"/>
    <col min="9475" max="9475" width="7.7109375" style="3" customWidth="1"/>
    <col min="9476" max="9477" width="6.7109375" style="3" customWidth="1"/>
    <col min="9478" max="9478" width="7.28515625" style="3" customWidth="1"/>
    <col min="9479" max="9479" width="7.5703125" style="3" customWidth="1"/>
    <col min="9480" max="9482" width="7" style="3" customWidth="1"/>
    <col min="9483" max="9484" width="6.7109375" style="3" customWidth="1"/>
    <col min="9485" max="9485" width="6.85546875" style="3" customWidth="1"/>
    <col min="9486" max="9486" width="5.85546875" style="3" customWidth="1"/>
    <col min="9487" max="9487" width="15.5703125" style="3" customWidth="1"/>
    <col min="9488" max="9493" width="8.85546875" style="3" customWidth="1"/>
    <col min="9494" max="9494" width="10" style="3" customWidth="1"/>
    <col min="9495" max="9495" width="10.85546875" style="3" customWidth="1"/>
    <col min="9496" max="9496" width="10.28515625" style="3" customWidth="1"/>
    <col min="9497" max="9497" width="9.85546875" style="3" customWidth="1"/>
    <col min="9498" max="9498" width="10.5703125" style="3" customWidth="1"/>
    <col min="9499" max="9499" width="10.42578125" style="3" customWidth="1"/>
    <col min="9500" max="9500" width="10.5703125" style="3" customWidth="1"/>
    <col min="9501" max="9501" width="13.140625" style="3" customWidth="1"/>
    <col min="9502" max="9516" width="8.85546875" style="3" customWidth="1"/>
    <col min="9517" max="9728" width="11.42578125" style="3"/>
    <col min="9729" max="9729" width="19.85546875" style="3" customWidth="1"/>
    <col min="9730" max="9730" width="8.28515625" style="3" customWidth="1"/>
    <col min="9731" max="9731" width="7.7109375" style="3" customWidth="1"/>
    <col min="9732" max="9733" width="6.7109375" style="3" customWidth="1"/>
    <col min="9734" max="9734" width="7.28515625" style="3" customWidth="1"/>
    <col min="9735" max="9735" width="7.5703125" style="3" customWidth="1"/>
    <col min="9736" max="9738" width="7" style="3" customWidth="1"/>
    <col min="9739" max="9740" width="6.7109375" style="3" customWidth="1"/>
    <col min="9741" max="9741" width="6.85546875" style="3" customWidth="1"/>
    <col min="9742" max="9742" width="5.85546875" style="3" customWidth="1"/>
    <col min="9743" max="9743" width="15.5703125" style="3" customWidth="1"/>
    <col min="9744" max="9749" width="8.85546875" style="3" customWidth="1"/>
    <col min="9750" max="9750" width="10" style="3" customWidth="1"/>
    <col min="9751" max="9751" width="10.85546875" style="3" customWidth="1"/>
    <col min="9752" max="9752" width="10.28515625" style="3" customWidth="1"/>
    <col min="9753" max="9753" width="9.85546875" style="3" customWidth="1"/>
    <col min="9754" max="9754" width="10.5703125" style="3" customWidth="1"/>
    <col min="9755" max="9755" width="10.42578125" style="3" customWidth="1"/>
    <col min="9756" max="9756" width="10.5703125" style="3" customWidth="1"/>
    <col min="9757" max="9757" width="13.140625" style="3" customWidth="1"/>
    <col min="9758" max="9772" width="8.85546875" style="3" customWidth="1"/>
    <col min="9773" max="9984" width="11.42578125" style="3"/>
    <col min="9985" max="9985" width="19.85546875" style="3" customWidth="1"/>
    <col min="9986" max="9986" width="8.28515625" style="3" customWidth="1"/>
    <col min="9987" max="9987" width="7.7109375" style="3" customWidth="1"/>
    <col min="9988" max="9989" width="6.7109375" style="3" customWidth="1"/>
    <col min="9990" max="9990" width="7.28515625" style="3" customWidth="1"/>
    <col min="9991" max="9991" width="7.5703125" style="3" customWidth="1"/>
    <col min="9992" max="9994" width="7" style="3" customWidth="1"/>
    <col min="9995" max="9996" width="6.7109375" style="3" customWidth="1"/>
    <col min="9997" max="9997" width="6.85546875" style="3" customWidth="1"/>
    <col min="9998" max="9998" width="5.85546875" style="3" customWidth="1"/>
    <col min="9999" max="9999" width="15.5703125" style="3" customWidth="1"/>
    <col min="10000" max="10005" width="8.85546875" style="3" customWidth="1"/>
    <col min="10006" max="10006" width="10" style="3" customWidth="1"/>
    <col min="10007" max="10007" width="10.85546875" style="3" customWidth="1"/>
    <col min="10008" max="10008" width="10.28515625" style="3" customWidth="1"/>
    <col min="10009" max="10009" width="9.85546875" style="3" customWidth="1"/>
    <col min="10010" max="10010" width="10.5703125" style="3" customWidth="1"/>
    <col min="10011" max="10011" width="10.42578125" style="3" customWidth="1"/>
    <col min="10012" max="10012" width="10.5703125" style="3" customWidth="1"/>
    <col min="10013" max="10013" width="13.140625" style="3" customWidth="1"/>
    <col min="10014" max="10028" width="8.85546875" style="3" customWidth="1"/>
    <col min="10029" max="10240" width="11.42578125" style="3"/>
    <col min="10241" max="10241" width="19.85546875" style="3" customWidth="1"/>
    <col min="10242" max="10242" width="8.28515625" style="3" customWidth="1"/>
    <col min="10243" max="10243" width="7.7109375" style="3" customWidth="1"/>
    <col min="10244" max="10245" width="6.7109375" style="3" customWidth="1"/>
    <col min="10246" max="10246" width="7.28515625" style="3" customWidth="1"/>
    <col min="10247" max="10247" width="7.5703125" style="3" customWidth="1"/>
    <col min="10248" max="10250" width="7" style="3" customWidth="1"/>
    <col min="10251" max="10252" width="6.7109375" style="3" customWidth="1"/>
    <col min="10253" max="10253" width="6.85546875" style="3" customWidth="1"/>
    <col min="10254" max="10254" width="5.85546875" style="3" customWidth="1"/>
    <col min="10255" max="10255" width="15.5703125" style="3" customWidth="1"/>
    <col min="10256" max="10261" width="8.85546875" style="3" customWidth="1"/>
    <col min="10262" max="10262" width="10" style="3" customWidth="1"/>
    <col min="10263" max="10263" width="10.85546875" style="3" customWidth="1"/>
    <col min="10264" max="10264" width="10.28515625" style="3" customWidth="1"/>
    <col min="10265" max="10265" width="9.85546875" style="3" customWidth="1"/>
    <col min="10266" max="10266" width="10.5703125" style="3" customWidth="1"/>
    <col min="10267" max="10267" width="10.42578125" style="3" customWidth="1"/>
    <col min="10268" max="10268" width="10.5703125" style="3" customWidth="1"/>
    <col min="10269" max="10269" width="13.140625" style="3" customWidth="1"/>
    <col min="10270" max="10284" width="8.85546875" style="3" customWidth="1"/>
    <col min="10285" max="10496" width="11.42578125" style="3"/>
    <col min="10497" max="10497" width="19.85546875" style="3" customWidth="1"/>
    <col min="10498" max="10498" width="8.28515625" style="3" customWidth="1"/>
    <col min="10499" max="10499" width="7.7109375" style="3" customWidth="1"/>
    <col min="10500" max="10501" width="6.7109375" style="3" customWidth="1"/>
    <col min="10502" max="10502" width="7.28515625" style="3" customWidth="1"/>
    <col min="10503" max="10503" width="7.5703125" style="3" customWidth="1"/>
    <col min="10504" max="10506" width="7" style="3" customWidth="1"/>
    <col min="10507" max="10508" width="6.7109375" style="3" customWidth="1"/>
    <col min="10509" max="10509" width="6.85546875" style="3" customWidth="1"/>
    <col min="10510" max="10510" width="5.85546875" style="3" customWidth="1"/>
    <col min="10511" max="10511" width="15.5703125" style="3" customWidth="1"/>
    <col min="10512" max="10517" width="8.85546875" style="3" customWidth="1"/>
    <col min="10518" max="10518" width="10" style="3" customWidth="1"/>
    <col min="10519" max="10519" width="10.85546875" style="3" customWidth="1"/>
    <col min="10520" max="10520" width="10.28515625" style="3" customWidth="1"/>
    <col min="10521" max="10521" width="9.85546875" style="3" customWidth="1"/>
    <col min="10522" max="10522" width="10.5703125" style="3" customWidth="1"/>
    <col min="10523" max="10523" width="10.42578125" style="3" customWidth="1"/>
    <col min="10524" max="10524" width="10.5703125" style="3" customWidth="1"/>
    <col min="10525" max="10525" width="13.140625" style="3" customWidth="1"/>
    <col min="10526" max="10540" width="8.85546875" style="3" customWidth="1"/>
    <col min="10541" max="10752" width="11.42578125" style="3"/>
    <col min="10753" max="10753" width="19.85546875" style="3" customWidth="1"/>
    <col min="10754" max="10754" width="8.28515625" style="3" customWidth="1"/>
    <col min="10755" max="10755" width="7.7109375" style="3" customWidth="1"/>
    <col min="10756" max="10757" width="6.7109375" style="3" customWidth="1"/>
    <col min="10758" max="10758" width="7.28515625" style="3" customWidth="1"/>
    <col min="10759" max="10759" width="7.5703125" style="3" customWidth="1"/>
    <col min="10760" max="10762" width="7" style="3" customWidth="1"/>
    <col min="10763" max="10764" width="6.7109375" style="3" customWidth="1"/>
    <col min="10765" max="10765" width="6.85546875" style="3" customWidth="1"/>
    <col min="10766" max="10766" width="5.85546875" style="3" customWidth="1"/>
    <col min="10767" max="10767" width="15.5703125" style="3" customWidth="1"/>
    <col min="10768" max="10773" width="8.85546875" style="3" customWidth="1"/>
    <col min="10774" max="10774" width="10" style="3" customWidth="1"/>
    <col min="10775" max="10775" width="10.85546875" style="3" customWidth="1"/>
    <col min="10776" max="10776" width="10.28515625" style="3" customWidth="1"/>
    <col min="10777" max="10777" width="9.85546875" style="3" customWidth="1"/>
    <col min="10778" max="10778" width="10.5703125" style="3" customWidth="1"/>
    <col min="10779" max="10779" width="10.42578125" style="3" customWidth="1"/>
    <col min="10780" max="10780" width="10.5703125" style="3" customWidth="1"/>
    <col min="10781" max="10781" width="13.140625" style="3" customWidth="1"/>
    <col min="10782" max="10796" width="8.85546875" style="3" customWidth="1"/>
    <col min="10797" max="11008" width="11.42578125" style="3"/>
    <col min="11009" max="11009" width="19.85546875" style="3" customWidth="1"/>
    <col min="11010" max="11010" width="8.28515625" style="3" customWidth="1"/>
    <col min="11011" max="11011" width="7.7109375" style="3" customWidth="1"/>
    <col min="11012" max="11013" width="6.7109375" style="3" customWidth="1"/>
    <col min="11014" max="11014" width="7.28515625" style="3" customWidth="1"/>
    <col min="11015" max="11015" width="7.5703125" style="3" customWidth="1"/>
    <col min="11016" max="11018" width="7" style="3" customWidth="1"/>
    <col min="11019" max="11020" width="6.7109375" style="3" customWidth="1"/>
    <col min="11021" max="11021" width="6.85546875" style="3" customWidth="1"/>
    <col min="11022" max="11022" width="5.85546875" style="3" customWidth="1"/>
    <col min="11023" max="11023" width="15.5703125" style="3" customWidth="1"/>
    <col min="11024" max="11029" width="8.85546875" style="3" customWidth="1"/>
    <col min="11030" max="11030" width="10" style="3" customWidth="1"/>
    <col min="11031" max="11031" width="10.85546875" style="3" customWidth="1"/>
    <col min="11032" max="11032" width="10.28515625" style="3" customWidth="1"/>
    <col min="11033" max="11033" width="9.85546875" style="3" customWidth="1"/>
    <col min="11034" max="11034" width="10.5703125" style="3" customWidth="1"/>
    <col min="11035" max="11035" width="10.42578125" style="3" customWidth="1"/>
    <col min="11036" max="11036" width="10.5703125" style="3" customWidth="1"/>
    <col min="11037" max="11037" width="13.140625" style="3" customWidth="1"/>
    <col min="11038" max="11052" width="8.85546875" style="3" customWidth="1"/>
    <col min="11053" max="11264" width="11.42578125" style="3"/>
    <col min="11265" max="11265" width="19.85546875" style="3" customWidth="1"/>
    <col min="11266" max="11266" width="8.28515625" style="3" customWidth="1"/>
    <col min="11267" max="11267" width="7.7109375" style="3" customWidth="1"/>
    <col min="11268" max="11269" width="6.7109375" style="3" customWidth="1"/>
    <col min="11270" max="11270" width="7.28515625" style="3" customWidth="1"/>
    <col min="11271" max="11271" width="7.5703125" style="3" customWidth="1"/>
    <col min="11272" max="11274" width="7" style="3" customWidth="1"/>
    <col min="11275" max="11276" width="6.7109375" style="3" customWidth="1"/>
    <col min="11277" max="11277" width="6.85546875" style="3" customWidth="1"/>
    <col min="11278" max="11278" width="5.85546875" style="3" customWidth="1"/>
    <col min="11279" max="11279" width="15.5703125" style="3" customWidth="1"/>
    <col min="11280" max="11285" width="8.85546875" style="3" customWidth="1"/>
    <col min="11286" max="11286" width="10" style="3" customWidth="1"/>
    <col min="11287" max="11287" width="10.85546875" style="3" customWidth="1"/>
    <col min="11288" max="11288" width="10.28515625" style="3" customWidth="1"/>
    <col min="11289" max="11289" width="9.85546875" style="3" customWidth="1"/>
    <col min="11290" max="11290" width="10.5703125" style="3" customWidth="1"/>
    <col min="11291" max="11291" width="10.42578125" style="3" customWidth="1"/>
    <col min="11292" max="11292" width="10.5703125" style="3" customWidth="1"/>
    <col min="11293" max="11293" width="13.140625" style="3" customWidth="1"/>
    <col min="11294" max="11308" width="8.85546875" style="3" customWidth="1"/>
    <col min="11309" max="11520" width="11.42578125" style="3"/>
    <col min="11521" max="11521" width="19.85546875" style="3" customWidth="1"/>
    <col min="11522" max="11522" width="8.28515625" style="3" customWidth="1"/>
    <col min="11523" max="11523" width="7.7109375" style="3" customWidth="1"/>
    <col min="11524" max="11525" width="6.7109375" style="3" customWidth="1"/>
    <col min="11526" max="11526" width="7.28515625" style="3" customWidth="1"/>
    <col min="11527" max="11527" width="7.5703125" style="3" customWidth="1"/>
    <col min="11528" max="11530" width="7" style="3" customWidth="1"/>
    <col min="11531" max="11532" width="6.7109375" style="3" customWidth="1"/>
    <col min="11533" max="11533" width="6.85546875" style="3" customWidth="1"/>
    <col min="11534" max="11534" width="5.85546875" style="3" customWidth="1"/>
    <col min="11535" max="11535" width="15.5703125" style="3" customWidth="1"/>
    <col min="11536" max="11541" width="8.85546875" style="3" customWidth="1"/>
    <col min="11542" max="11542" width="10" style="3" customWidth="1"/>
    <col min="11543" max="11543" width="10.85546875" style="3" customWidth="1"/>
    <col min="11544" max="11544" width="10.28515625" style="3" customWidth="1"/>
    <col min="11545" max="11545" width="9.85546875" style="3" customWidth="1"/>
    <col min="11546" max="11546" width="10.5703125" style="3" customWidth="1"/>
    <col min="11547" max="11547" width="10.42578125" style="3" customWidth="1"/>
    <col min="11548" max="11548" width="10.5703125" style="3" customWidth="1"/>
    <col min="11549" max="11549" width="13.140625" style="3" customWidth="1"/>
    <col min="11550" max="11564" width="8.85546875" style="3" customWidth="1"/>
    <col min="11565" max="11776" width="11.42578125" style="3"/>
    <col min="11777" max="11777" width="19.85546875" style="3" customWidth="1"/>
    <col min="11778" max="11778" width="8.28515625" style="3" customWidth="1"/>
    <col min="11779" max="11779" width="7.7109375" style="3" customWidth="1"/>
    <col min="11780" max="11781" width="6.7109375" style="3" customWidth="1"/>
    <col min="11782" max="11782" width="7.28515625" style="3" customWidth="1"/>
    <col min="11783" max="11783" width="7.5703125" style="3" customWidth="1"/>
    <col min="11784" max="11786" width="7" style="3" customWidth="1"/>
    <col min="11787" max="11788" width="6.7109375" style="3" customWidth="1"/>
    <col min="11789" max="11789" width="6.85546875" style="3" customWidth="1"/>
    <col min="11790" max="11790" width="5.85546875" style="3" customWidth="1"/>
    <col min="11791" max="11791" width="15.5703125" style="3" customWidth="1"/>
    <col min="11792" max="11797" width="8.85546875" style="3" customWidth="1"/>
    <col min="11798" max="11798" width="10" style="3" customWidth="1"/>
    <col min="11799" max="11799" width="10.85546875" style="3" customWidth="1"/>
    <col min="11800" max="11800" width="10.28515625" style="3" customWidth="1"/>
    <col min="11801" max="11801" width="9.85546875" style="3" customWidth="1"/>
    <col min="11802" max="11802" width="10.5703125" style="3" customWidth="1"/>
    <col min="11803" max="11803" width="10.42578125" style="3" customWidth="1"/>
    <col min="11804" max="11804" width="10.5703125" style="3" customWidth="1"/>
    <col min="11805" max="11805" width="13.140625" style="3" customWidth="1"/>
    <col min="11806" max="11820" width="8.85546875" style="3" customWidth="1"/>
    <col min="11821" max="12032" width="11.42578125" style="3"/>
    <col min="12033" max="12033" width="19.85546875" style="3" customWidth="1"/>
    <col min="12034" max="12034" width="8.28515625" style="3" customWidth="1"/>
    <col min="12035" max="12035" width="7.7109375" style="3" customWidth="1"/>
    <col min="12036" max="12037" width="6.7109375" style="3" customWidth="1"/>
    <col min="12038" max="12038" width="7.28515625" style="3" customWidth="1"/>
    <col min="12039" max="12039" width="7.5703125" style="3" customWidth="1"/>
    <col min="12040" max="12042" width="7" style="3" customWidth="1"/>
    <col min="12043" max="12044" width="6.7109375" style="3" customWidth="1"/>
    <col min="12045" max="12045" width="6.85546875" style="3" customWidth="1"/>
    <col min="12046" max="12046" width="5.85546875" style="3" customWidth="1"/>
    <col min="12047" max="12047" width="15.5703125" style="3" customWidth="1"/>
    <col min="12048" max="12053" width="8.85546875" style="3" customWidth="1"/>
    <col min="12054" max="12054" width="10" style="3" customWidth="1"/>
    <col min="12055" max="12055" width="10.85546875" style="3" customWidth="1"/>
    <col min="12056" max="12056" width="10.28515625" style="3" customWidth="1"/>
    <col min="12057" max="12057" width="9.85546875" style="3" customWidth="1"/>
    <col min="12058" max="12058" width="10.5703125" style="3" customWidth="1"/>
    <col min="12059" max="12059" width="10.42578125" style="3" customWidth="1"/>
    <col min="12060" max="12060" width="10.5703125" style="3" customWidth="1"/>
    <col min="12061" max="12061" width="13.140625" style="3" customWidth="1"/>
    <col min="12062" max="12076" width="8.85546875" style="3" customWidth="1"/>
    <col min="12077" max="12288" width="11.42578125" style="3"/>
    <col min="12289" max="12289" width="19.85546875" style="3" customWidth="1"/>
    <col min="12290" max="12290" width="8.28515625" style="3" customWidth="1"/>
    <col min="12291" max="12291" width="7.7109375" style="3" customWidth="1"/>
    <col min="12292" max="12293" width="6.7109375" style="3" customWidth="1"/>
    <col min="12294" max="12294" width="7.28515625" style="3" customWidth="1"/>
    <col min="12295" max="12295" width="7.5703125" style="3" customWidth="1"/>
    <col min="12296" max="12298" width="7" style="3" customWidth="1"/>
    <col min="12299" max="12300" width="6.7109375" style="3" customWidth="1"/>
    <col min="12301" max="12301" width="6.85546875" style="3" customWidth="1"/>
    <col min="12302" max="12302" width="5.85546875" style="3" customWidth="1"/>
    <col min="12303" max="12303" width="15.5703125" style="3" customWidth="1"/>
    <col min="12304" max="12309" width="8.85546875" style="3" customWidth="1"/>
    <col min="12310" max="12310" width="10" style="3" customWidth="1"/>
    <col min="12311" max="12311" width="10.85546875" style="3" customWidth="1"/>
    <col min="12312" max="12312" width="10.28515625" style="3" customWidth="1"/>
    <col min="12313" max="12313" width="9.85546875" style="3" customWidth="1"/>
    <col min="12314" max="12314" width="10.5703125" style="3" customWidth="1"/>
    <col min="12315" max="12315" width="10.42578125" style="3" customWidth="1"/>
    <col min="12316" max="12316" width="10.5703125" style="3" customWidth="1"/>
    <col min="12317" max="12317" width="13.140625" style="3" customWidth="1"/>
    <col min="12318" max="12332" width="8.85546875" style="3" customWidth="1"/>
    <col min="12333" max="12544" width="11.42578125" style="3"/>
    <col min="12545" max="12545" width="19.85546875" style="3" customWidth="1"/>
    <col min="12546" max="12546" width="8.28515625" style="3" customWidth="1"/>
    <col min="12547" max="12547" width="7.7109375" style="3" customWidth="1"/>
    <col min="12548" max="12549" width="6.7109375" style="3" customWidth="1"/>
    <col min="12550" max="12550" width="7.28515625" style="3" customWidth="1"/>
    <col min="12551" max="12551" width="7.5703125" style="3" customWidth="1"/>
    <col min="12552" max="12554" width="7" style="3" customWidth="1"/>
    <col min="12555" max="12556" width="6.7109375" style="3" customWidth="1"/>
    <col min="12557" max="12557" width="6.85546875" style="3" customWidth="1"/>
    <col min="12558" max="12558" width="5.85546875" style="3" customWidth="1"/>
    <col min="12559" max="12559" width="15.5703125" style="3" customWidth="1"/>
    <col min="12560" max="12565" width="8.85546875" style="3" customWidth="1"/>
    <col min="12566" max="12566" width="10" style="3" customWidth="1"/>
    <col min="12567" max="12567" width="10.85546875" style="3" customWidth="1"/>
    <col min="12568" max="12568" width="10.28515625" style="3" customWidth="1"/>
    <col min="12569" max="12569" width="9.85546875" style="3" customWidth="1"/>
    <col min="12570" max="12570" width="10.5703125" style="3" customWidth="1"/>
    <col min="12571" max="12571" width="10.42578125" style="3" customWidth="1"/>
    <col min="12572" max="12572" width="10.5703125" style="3" customWidth="1"/>
    <col min="12573" max="12573" width="13.140625" style="3" customWidth="1"/>
    <col min="12574" max="12588" width="8.85546875" style="3" customWidth="1"/>
    <col min="12589" max="12800" width="11.42578125" style="3"/>
    <col min="12801" max="12801" width="19.85546875" style="3" customWidth="1"/>
    <col min="12802" max="12802" width="8.28515625" style="3" customWidth="1"/>
    <col min="12803" max="12803" width="7.7109375" style="3" customWidth="1"/>
    <col min="12804" max="12805" width="6.7109375" style="3" customWidth="1"/>
    <col min="12806" max="12806" width="7.28515625" style="3" customWidth="1"/>
    <col min="12807" max="12807" width="7.5703125" style="3" customWidth="1"/>
    <col min="12808" max="12810" width="7" style="3" customWidth="1"/>
    <col min="12811" max="12812" width="6.7109375" style="3" customWidth="1"/>
    <col min="12813" max="12813" width="6.85546875" style="3" customWidth="1"/>
    <col min="12814" max="12814" width="5.85546875" style="3" customWidth="1"/>
    <col min="12815" max="12815" width="15.5703125" style="3" customWidth="1"/>
    <col min="12816" max="12821" width="8.85546875" style="3" customWidth="1"/>
    <col min="12822" max="12822" width="10" style="3" customWidth="1"/>
    <col min="12823" max="12823" width="10.85546875" style="3" customWidth="1"/>
    <col min="12824" max="12824" width="10.28515625" style="3" customWidth="1"/>
    <col min="12825" max="12825" width="9.85546875" style="3" customWidth="1"/>
    <col min="12826" max="12826" width="10.5703125" style="3" customWidth="1"/>
    <col min="12827" max="12827" width="10.42578125" style="3" customWidth="1"/>
    <col min="12828" max="12828" width="10.5703125" style="3" customWidth="1"/>
    <col min="12829" max="12829" width="13.140625" style="3" customWidth="1"/>
    <col min="12830" max="12844" width="8.85546875" style="3" customWidth="1"/>
    <col min="12845" max="13056" width="11.42578125" style="3"/>
    <col min="13057" max="13057" width="19.85546875" style="3" customWidth="1"/>
    <col min="13058" max="13058" width="8.28515625" style="3" customWidth="1"/>
    <col min="13059" max="13059" width="7.7109375" style="3" customWidth="1"/>
    <col min="13060" max="13061" width="6.7109375" style="3" customWidth="1"/>
    <col min="13062" max="13062" width="7.28515625" style="3" customWidth="1"/>
    <col min="13063" max="13063" width="7.5703125" style="3" customWidth="1"/>
    <col min="13064" max="13066" width="7" style="3" customWidth="1"/>
    <col min="13067" max="13068" width="6.7109375" style="3" customWidth="1"/>
    <col min="13069" max="13069" width="6.85546875" style="3" customWidth="1"/>
    <col min="13070" max="13070" width="5.85546875" style="3" customWidth="1"/>
    <col min="13071" max="13071" width="15.5703125" style="3" customWidth="1"/>
    <col min="13072" max="13077" width="8.85546875" style="3" customWidth="1"/>
    <col min="13078" max="13078" width="10" style="3" customWidth="1"/>
    <col min="13079" max="13079" width="10.85546875" style="3" customWidth="1"/>
    <col min="13080" max="13080" width="10.28515625" style="3" customWidth="1"/>
    <col min="13081" max="13081" width="9.85546875" style="3" customWidth="1"/>
    <col min="13082" max="13082" width="10.5703125" style="3" customWidth="1"/>
    <col min="13083" max="13083" width="10.42578125" style="3" customWidth="1"/>
    <col min="13084" max="13084" width="10.5703125" style="3" customWidth="1"/>
    <col min="13085" max="13085" width="13.140625" style="3" customWidth="1"/>
    <col min="13086" max="13100" width="8.85546875" style="3" customWidth="1"/>
    <col min="13101" max="13312" width="11.42578125" style="3"/>
    <col min="13313" max="13313" width="19.85546875" style="3" customWidth="1"/>
    <col min="13314" max="13314" width="8.28515625" style="3" customWidth="1"/>
    <col min="13315" max="13315" width="7.7109375" style="3" customWidth="1"/>
    <col min="13316" max="13317" width="6.7109375" style="3" customWidth="1"/>
    <col min="13318" max="13318" width="7.28515625" style="3" customWidth="1"/>
    <col min="13319" max="13319" width="7.5703125" style="3" customWidth="1"/>
    <col min="13320" max="13322" width="7" style="3" customWidth="1"/>
    <col min="13323" max="13324" width="6.7109375" style="3" customWidth="1"/>
    <col min="13325" max="13325" width="6.85546875" style="3" customWidth="1"/>
    <col min="13326" max="13326" width="5.85546875" style="3" customWidth="1"/>
    <col min="13327" max="13327" width="15.5703125" style="3" customWidth="1"/>
    <col min="13328" max="13333" width="8.85546875" style="3" customWidth="1"/>
    <col min="13334" max="13334" width="10" style="3" customWidth="1"/>
    <col min="13335" max="13335" width="10.85546875" style="3" customWidth="1"/>
    <col min="13336" max="13336" width="10.28515625" style="3" customWidth="1"/>
    <col min="13337" max="13337" width="9.85546875" style="3" customWidth="1"/>
    <col min="13338" max="13338" width="10.5703125" style="3" customWidth="1"/>
    <col min="13339" max="13339" width="10.42578125" style="3" customWidth="1"/>
    <col min="13340" max="13340" width="10.5703125" style="3" customWidth="1"/>
    <col min="13341" max="13341" width="13.140625" style="3" customWidth="1"/>
    <col min="13342" max="13356" width="8.85546875" style="3" customWidth="1"/>
    <col min="13357" max="13568" width="11.42578125" style="3"/>
    <col min="13569" max="13569" width="19.85546875" style="3" customWidth="1"/>
    <col min="13570" max="13570" width="8.28515625" style="3" customWidth="1"/>
    <col min="13571" max="13571" width="7.7109375" style="3" customWidth="1"/>
    <col min="13572" max="13573" width="6.7109375" style="3" customWidth="1"/>
    <col min="13574" max="13574" width="7.28515625" style="3" customWidth="1"/>
    <col min="13575" max="13575" width="7.5703125" style="3" customWidth="1"/>
    <col min="13576" max="13578" width="7" style="3" customWidth="1"/>
    <col min="13579" max="13580" width="6.7109375" style="3" customWidth="1"/>
    <col min="13581" max="13581" width="6.85546875" style="3" customWidth="1"/>
    <col min="13582" max="13582" width="5.85546875" style="3" customWidth="1"/>
    <col min="13583" max="13583" width="15.5703125" style="3" customWidth="1"/>
    <col min="13584" max="13589" width="8.85546875" style="3" customWidth="1"/>
    <col min="13590" max="13590" width="10" style="3" customWidth="1"/>
    <col min="13591" max="13591" width="10.85546875" style="3" customWidth="1"/>
    <col min="13592" max="13592" width="10.28515625" style="3" customWidth="1"/>
    <col min="13593" max="13593" width="9.85546875" style="3" customWidth="1"/>
    <col min="13594" max="13594" width="10.5703125" style="3" customWidth="1"/>
    <col min="13595" max="13595" width="10.42578125" style="3" customWidth="1"/>
    <col min="13596" max="13596" width="10.5703125" style="3" customWidth="1"/>
    <col min="13597" max="13597" width="13.140625" style="3" customWidth="1"/>
    <col min="13598" max="13612" width="8.85546875" style="3" customWidth="1"/>
    <col min="13613" max="13824" width="11.42578125" style="3"/>
    <col min="13825" max="13825" width="19.85546875" style="3" customWidth="1"/>
    <col min="13826" max="13826" width="8.28515625" style="3" customWidth="1"/>
    <col min="13827" max="13827" width="7.7109375" style="3" customWidth="1"/>
    <col min="13828" max="13829" width="6.7109375" style="3" customWidth="1"/>
    <col min="13830" max="13830" width="7.28515625" style="3" customWidth="1"/>
    <col min="13831" max="13831" width="7.5703125" style="3" customWidth="1"/>
    <col min="13832" max="13834" width="7" style="3" customWidth="1"/>
    <col min="13835" max="13836" width="6.7109375" style="3" customWidth="1"/>
    <col min="13837" max="13837" width="6.85546875" style="3" customWidth="1"/>
    <col min="13838" max="13838" width="5.85546875" style="3" customWidth="1"/>
    <col min="13839" max="13839" width="15.5703125" style="3" customWidth="1"/>
    <col min="13840" max="13845" width="8.85546875" style="3" customWidth="1"/>
    <col min="13846" max="13846" width="10" style="3" customWidth="1"/>
    <col min="13847" max="13847" width="10.85546875" style="3" customWidth="1"/>
    <col min="13848" max="13848" width="10.28515625" style="3" customWidth="1"/>
    <col min="13849" max="13849" width="9.85546875" style="3" customWidth="1"/>
    <col min="13850" max="13850" width="10.5703125" style="3" customWidth="1"/>
    <col min="13851" max="13851" width="10.42578125" style="3" customWidth="1"/>
    <col min="13852" max="13852" width="10.5703125" style="3" customWidth="1"/>
    <col min="13853" max="13853" width="13.140625" style="3" customWidth="1"/>
    <col min="13854" max="13868" width="8.85546875" style="3" customWidth="1"/>
    <col min="13869" max="14080" width="11.42578125" style="3"/>
    <col min="14081" max="14081" width="19.85546875" style="3" customWidth="1"/>
    <col min="14082" max="14082" width="8.28515625" style="3" customWidth="1"/>
    <col min="14083" max="14083" width="7.7109375" style="3" customWidth="1"/>
    <col min="14084" max="14085" width="6.7109375" style="3" customWidth="1"/>
    <col min="14086" max="14086" width="7.28515625" style="3" customWidth="1"/>
    <col min="14087" max="14087" width="7.5703125" style="3" customWidth="1"/>
    <col min="14088" max="14090" width="7" style="3" customWidth="1"/>
    <col min="14091" max="14092" width="6.7109375" style="3" customWidth="1"/>
    <col min="14093" max="14093" width="6.85546875" style="3" customWidth="1"/>
    <col min="14094" max="14094" width="5.85546875" style="3" customWidth="1"/>
    <col min="14095" max="14095" width="15.5703125" style="3" customWidth="1"/>
    <col min="14096" max="14101" width="8.85546875" style="3" customWidth="1"/>
    <col min="14102" max="14102" width="10" style="3" customWidth="1"/>
    <col min="14103" max="14103" width="10.85546875" style="3" customWidth="1"/>
    <col min="14104" max="14104" width="10.28515625" style="3" customWidth="1"/>
    <col min="14105" max="14105" width="9.85546875" style="3" customWidth="1"/>
    <col min="14106" max="14106" width="10.5703125" style="3" customWidth="1"/>
    <col min="14107" max="14107" width="10.42578125" style="3" customWidth="1"/>
    <col min="14108" max="14108" width="10.5703125" style="3" customWidth="1"/>
    <col min="14109" max="14109" width="13.140625" style="3" customWidth="1"/>
    <col min="14110" max="14124" width="8.85546875" style="3" customWidth="1"/>
    <col min="14125" max="14336" width="11.42578125" style="3"/>
    <col min="14337" max="14337" width="19.85546875" style="3" customWidth="1"/>
    <col min="14338" max="14338" width="8.28515625" style="3" customWidth="1"/>
    <col min="14339" max="14339" width="7.7109375" style="3" customWidth="1"/>
    <col min="14340" max="14341" width="6.7109375" style="3" customWidth="1"/>
    <col min="14342" max="14342" width="7.28515625" style="3" customWidth="1"/>
    <col min="14343" max="14343" width="7.5703125" style="3" customWidth="1"/>
    <col min="14344" max="14346" width="7" style="3" customWidth="1"/>
    <col min="14347" max="14348" width="6.7109375" style="3" customWidth="1"/>
    <col min="14349" max="14349" width="6.85546875" style="3" customWidth="1"/>
    <col min="14350" max="14350" width="5.85546875" style="3" customWidth="1"/>
    <col min="14351" max="14351" width="15.5703125" style="3" customWidth="1"/>
    <col min="14352" max="14357" width="8.85546875" style="3" customWidth="1"/>
    <col min="14358" max="14358" width="10" style="3" customWidth="1"/>
    <col min="14359" max="14359" width="10.85546875" style="3" customWidth="1"/>
    <col min="14360" max="14360" width="10.28515625" style="3" customWidth="1"/>
    <col min="14361" max="14361" width="9.85546875" style="3" customWidth="1"/>
    <col min="14362" max="14362" width="10.5703125" style="3" customWidth="1"/>
    <col min="14363" max="14363" width="10.42578125" style="3" customWidth="1"/>
    <col min="14364" max="14364" width="10.5703125" style="3" customWidth="1"/>
    <col min="14365" max="14365" width="13.140625" style="3" customWidth="1"/>
    <col min="14366" max="14380" width="8.85546875" style="3" customWidth="1"/>
    <col min="14381" max="14592" width="11.42578125" style="3"/>
    <col min="14593" max="14593" width="19.85546875" style="3" customWidth="1"/>
    <col min="14594" max="14594" width="8.28515625" style="3" customWidth="1"/>
    <col min="14595" max="14595" width="7.7109375" style="3" customWidth="1"/>
    <col min="14596" max="14597" width="6.7109375" style="3" customWidth="1"/>
    <col min="14598" max="14598" width="7.28515625" style="3" customWidth="1"/>
    <col min="14599" max="14599" width="7.5703125" style="3" customWidth="1"/>
    <col min="14600" max="14602" width="7" style="3" customWidth="1"/>
    <col min="14603" max="14604" width="6.7109375" style="3" customWidth="1"/>
    <col min="14605" max="14605" width="6.85546875" style="3" customWidth="1"/>
    <col min="14606" max="14606" width="5.85546875" style="3" customWidth="1"/>
    <col min="14607" max="14607" width="15.5703125" style="3" customWidth="1"/>
    <col min="14608" max="14613" width="8.85546875" style="3" customWidth="1"/>
    <col min="14614" max="14614" width="10" style="3" customWidth="1"/>
    <col min="14615" max="14615" width="10.85546875" style="3" customWidth="1"/>
    <col min="14616" max="14616" width="10.28515625" style="3" customWidth="1"/>
    <col min="14617" max="14617" width="9.85546875" style="3" customWidth="1"/>
    <col min="14618" max="14618" width="10.5703125" style="3" customWidth="1"/>
    <col min="14619" max="14619" width="10.42578125" style="3" customWidth="1"/>
    <col min="14620" max="14620" width="10.5703125" style="3" customWidth="1"/>
    <col min="14621" max="14621" width="13.140625" style="3" customWidth="1"/>
    <col min="14622" max="14636" width="8.85546875" style="3" customWidth="1"/>
    <col min="14637" max="14848" width="11.42578125" style="3"/>
    <col min="14849" max="14849" width="19.85546875" style="3" customWidth="1"/>
    <col min="14850" max="14850" width="8.28515625" style="3" customWidth="1"/>
    <col min="14851" max="14851" width="7.7109375" style="3" customWidth="1"/>
    <col min="14852" max="14853" width="6.7109375" style="3" customWidth="1"/>
    <col min="14854" max="14854" width="7.28515625" style="3" customWidth="1"/>
    <col min="14855" max="14855" width="7.5703125" style="3" customWidth="1"/>
    <col min="14856" max="14858" width="7" style="3" customWidth="1"/>
    <col min="14859" max="14860" width="6.7109375" style="3" customWidth="1"/>
    <col min="14861" max="14861" width="6.85546875" style="3" customWidth="1"/>
    <col min="14862" max="14862" width="5.85546875" style="3" customWidth="1"/>
    <col min="14863" max="14863" width="15.5703125" style="3" customWidth="1"/>
    <col min="14864" max="14869" width="8.85546875" style="3" customWidth="1"/>
    <col min="14870" max="14870" width="10" style="3" customWidth="1"/>
    <col min="14871" max="14871" width="10.85546875" style="3" customWidth="1"/>
    <col min="14872" max="14872" width="10.28515625" style="3" customWidth="1"/>
    <col min="14873" max="14873" width="9.85546875" style="3" customWidth="1"/>
    <col min="14874" max="14874" width="10.5703125" style="3" customWidth="1"/>
    <col min="14875" max="14875" width="10.42578125" style="3" customWidth="1"/>
    <col min="14876" max="14876" width="10.5703125" style="3" customWidth="1"/>
    <col min="14877" max="14877" width="13.140625" style="3" customWidth="1"/>
    <col min="14878" max="14892" width="8.85546875" style="3" customWidth="1"/>
    <col min="14893" max="15104" width="11.42578125" style="3"/>
    <col min="15105" max="15105" width="19.85546875" style="3" customWidth="1"/>
    <col min="15106" max="15106" width="8.28515625" style="3" customWidth="1"/>
    <col min="15107" max="15107" width="7.7109375" style="3" customWidth="1"/>
    <col min="15108" max="15109" width="6.7109375" style="3" customWidth="1"/>
    <col min="15110" max="15110" width="7.28515625" style="3" customWidth="1"/>
    <col min="15111" max="15111" width="7.5703125" style="3" customWidth="1"/>
    <col min="15112" max="15114" width="7" style="3" customWidth="1"/>
    <col min="15115" max="15116" width="6.7109375" style="3" customWidth="1"/>
    <col min="15117" max="15117" width="6.85546875" style="3" customWidth="1"/>
    <col min="15118" max="15118" width="5.85546875" style="3" customWidth="1"/>
    <col min="15119" max="15119" width="15.5703125" style="3" customWidth="1"/>
    <col min="15120" max="15125" width="8.85546875" style="3" customWidth="1"/>
    <col min="15126" max="15126" width="10" style="3" customWidth="1"/>
    <col min="15127" max="15127" width="10.85546875" style="3" customWidth="1"/>
    <col min="15128" max="15128" width="10.28515625" style="3" customWidth="1"/>
    <col min="15129" max="15129" width="9.85546875" style="3" customWidth="1"/>
    <col min="15130" max="15130" width="10.5703125" style="3" customWidth="1"/>
    <col min="15131" max="15131" width="10.42578125" style="3" customWidth="1"/>
    <col min="15132" max="15132" width="10.5703125" style="3" customWidth="1"/>
    <col min="15133" max="15133" width="13.140625" style="3" customWidth="1"/>
    <col min="15134" max="15148" width="8.85546875" style="3" customWidth="1"/>
    <col min="15149" max="15360" width="11.42578125" style="3"/>
    <col min="15361" max="15361" width="19.85546875" style="3" customWidth="1"/>
    <col min="15362" max="15362" width="8.28515625" style="3" customWidth="1"/>
    <col min="15363" max="15363" width="7.7109375" style="3" customWidth="1"/>
    <col min="15364" max="15365" width="6.7109375" style="3" customWidth="1"/>
    <col min="15366" max="15366" width="7.28515625" style="3" customWidth="1"/>
    <col min="15367" max="15367" width="7.5703125" style="3" customWidth="1"/>
    <col min="15368" max="15370" width="7" style="3" customWidth="1"/>
    <col min="15371" max="15372" width="6.7109375" style="3" customWidth="1"/>
    <col min="15373" max="15373" width="6.85546875" style="3" customWidth="1"/>
    <col min="15374" max="15374" width="5.85546875" style="3" customWidth="1"/>
    <col min="15375" max="15375" width="15.5703125" style="3" customWidth="1"/>
    <col min="15376" max="15381" width="8.85546875" style="3" customWidth="1"/>
    <col min="15382" max="15382" width="10" style="3" customWidth="1"/>
    <col min="15383" max="15383" width="10.85546875" style="3" customWidth="1"/>
    <col min="15384" max="15384" width="10.28515625" style="3" customWidth="1"/>
    <col min="15385" max="15385" width="9.85546875" style="3" customWidth="1"/>
    <col min="15386" max="15386" width="10.5703125" style="3" customWidth="1"/>
    <col min="15387" max="15387" width="10.42578125" style="3" customWidth="1"/>
    <col min="15388" max="15388" width="10.5703125" style="3" customWidth="1"/>
    <col min="15389" max="15389" width="13.140625" style="3" customWidth="1"/>
    <col min="15390" max="15404" width="8.85546875" style="3" customWidth="1"/>
    <col min="15405" max="15616" width="11.42578125" style="3"/>
    <col min="15617" max="15617" width="19.85546875" style="3" customWidth="1"/>
    <col min="15618" max="15618" width="8.28515625" style="3" customWidth="1"/>
    <col min="15619" max="15619" width="7.7109375" style="3" customWidth="1"/>
    <col min="15620" max="15621" width="6.7109375" style="3" customWidth="1"/>
    <col min="15622" max="15622" width="7.28515625" style="3" customWidth="1"/>
    <col min="15623" max="15623" width="7.5703125" style="3" customWidth="1"/>
    <col min="15624" max="15626" width="7" style="3" customWidth="1"/>
    <col min="15627" max="15628" width="6.7109375" style="3" customWidth="1"/>
    <col min="15629" max="15629" width="6.85546875" style="3" customWidth="1"/>
    <col min="15630" max="15630" width="5.85546875" style="3" customWidth="1"/>
    <col min="15631" max="15631" width="15.5703125" style="3" customWidth="1"/>
    <col min="15632" max="15637" width="8.85546875" style="3" customWidth="1"/>
    <col min="15638" max="15638" width="10" style="3" customWidth="1"/>
    <col min="15639" max="15639" width="10.85546875" style="3" customWidth="1"/>
    <col min="15640" max="15640" width="10.28515625" style="3" customWidth="1"/>
    <col min="15641" max="15641" width="9.85546875" style="3" customWidth="1"/>
    <col min="15642" max="15642" width="10.5703125" style="3" customWidth="1"/>
    <col min="15643" max="15643" width="10.42578125" style="3" customWidth="1"/>
    <col min="15644" max="15644" width="10.5703125" style="3" customWidth="1"/>
    <col min="15645" max="15645" width="13.140625" style="3" customWidth="1"/>
    <col min="15646" max="15660" width="8.85546875" style="3" customWidth="1"/>
    <col min="15661" max="15872" width="11.42578125" style="3"/>
    <col min="15873" max="15873" width="19.85546875" style="3" customWidth="1"/>
    <col min="15874" max="15874" width="8.28515625" style="3" customWidth="1"/>
    <col min="15875" max="15875" width="7.7109375" style="3" customWidth="1"/>
    <col min="15876" max="15877" width="6.7109375" style="3" customWidth="1"/>
    <col min="15878" max="15878" width="7.28515625" style="3" customWidth="1"/>
    <col min="15879" max="15879" width="7.5703125" style="3" customWidth="1"/>
    <col min="15880" max="15882" width="7" style="3" customWidth="1"/>
    <col min="15883" max="15884" width="6.7109375" style="3" customWidth="1"/>
    <col min="15885" max="15885" width="6.85546875" style="3" customWidth="1"/>
    <col min="15886" max="15886" width="5.85546875" style="3" customWidth="1"/>
    <col min="15887" max="15887" width="15.5703125" style="3" customWidth="1"/>
    <col min="15888" max="15893" width="8.85546875" style="3" customWidth="1"/>
    <col min="15894" max="15894" width="10" style="3" customWidth="1"/>
    <col min="15895" max="15895" width="10.85546875" style="3" customWidth="1"/>
    <col min="15896" max="15896" width="10.28515625" style="3" customWidth="1"/>
    <col min="15897" max="15897" width="9.85546875" style="3" customWidth="1"/>
    <col min="15898" max="15898" width="10.5703125" style="3" customWidth="1"/>
    <col min="15899" max="15899" width="10.42578125" style="3" customWidth="1"/>
    <col min="15900" max="15900" width="10.5703125" style="3" customWidth="1"/>
    <col min="15901" max="15901" width="13.140625" style="3" customWidth="1"/>
    <col min="15902" max="15916" width="8.85546875" style="3" customWidth="1"/>
    <col min="15917" max="16128" width="11.42578125" style="3"/>
    <col min="16129" max="16129" width="19.85546875" style="3" customWidth="1"/>
    <col min="16130" max="16130" width="8.28515625" style="3" customWidth="1"/>
    <col min="16131" max="16131" width="7.7109375" style="3" customWidth="1"/>
    <col min="16132" max="16133" width="6.7109375" style="3" customWidth="1"/>
    <col min="16134" max="16134" width="7.28515625" style="3" customWidth="1"/>
    <col min="16135" max="16135" width="7.5703125" style="3" customWidth="1"/>
    <col min="16136" max="16138" width="7" style="3" customWidth="1"/>
    <col min="16139" max="16140" width="6.7109375" style="3" customWidth="1"/>
    <col min="16141" max="16141" width="6.85546875" style="3" customWidth="1"/>
    <col min="16142" max="16142" width="5.85546875" style="3" customWidth="1"/>
    <col min="16143" max="16143" width="15.5703125" style="3" customWidth="1"/>
    <col min="16144" max="16149" width="8.85546875" style="3" customWidth="1"/>
    <col min="16150" max="16150" width="10" style="3" customWidth="1"/>
    <col min="16151" max="16151" width="10.85546875" style="3" customWidth="1"/>
    <col min="16152" max="16152" width="10.28515625" style="3" customWidth="1"/>
    <col min="16153" max="16153" width="9.85546875" style="3" customWidth="1"/>
    <col min="16154" max="16154" width="10.5703125" style="3" customWidth="1"/>
    <col min="16155" max="16155" width="10.42578125" style="3" customWidth="1"/>
    <col min="16156" max="16156" width="10.5703125" style="3" customWidth="1"/>
    <col min="16157" max="16157" width="13.140625" style="3" customWidth="1"/>
    <col min="16158" max="16172" width="8.85546875" style="3" customWidth="1"/>
    <col min="16173" max="16384" width="11.42578125" style="3"/>
  </cols>
  <sheetData>
    <row r="1" spans="1:28">
      <c r="A1" s="27" t="s">
        <v>50</v>
      </c>
    </row>
    <row r="3" spans="1:28" ht="18" thickBot="1">
      <c r="A3" s="22" t="s">
        <v>43</v>
      </c>
      <c r="B3" s="26"/>
      <c r="C3" s="26"/>
      <c r="D3" s="26"/>
      <c r="E3" s="26"/>
      <c r="F3" s="1"/>
      <c r="G3" s="1"/>
      <c r="H3" s="1"/>
      <c r="O3" s="22" t="s">
        <v>44</v>
      </c>
      <c r="P3" s="26"/>
      <c r="Q3" s="26"/>
      <c r="R3" s="26"/>
      <c r="S3" s="2"/>
      <c r="T3" s="2"/>
    </row>
    <row r="4" spans="1:28" ht="19.5" thickTop="1">
      <c r="A4" s="4"/>
      <c r="B4" s="4"/>
      <c r="C4" s="4"/>
      <c r="D4" s="4"/>
      <c r="E4" s="4"/>
      <c r="O4" s="5"/>
      <c r="P4" s="5"/>
      <c r="Q4" s="5"/>
      <c r="R4" s="5"/>
      <c r="S4" s="5"/>
      <c r="T4" s="5"/>
    </row>
    <row r="5" spans="1:28">
      <c r="A5" s="20" t="s">
        <v>2</v>
      </c>
      <c r="B5" s="21" t="s">
        <v>3</v>
      </c>
      <c r="C5" s="21" t="s">
        <v>4</v>
      </c>
      <c r="D5" s="21" t="s">
        <v>5</v>
      </c>
      <c r="E5" s="21" t="s">
        <v>6</v>
      </c>
      <c r="F5" s="21" t="s">
        <v>7</v>
      </c>
      <c r="G5" s="21" t="s">
        <v>8</v>
      </c>
      <c r="H5" s="21" t="s">
        <v>9</v>
      </c>
      <c r="I5" s="21" t="s">
        <v>10</v>
      </c>
      <c r="J5" s="21" t="s">
        <v>11</v>
      </c>
      <c r="K5" s="21" t="s">
        <v>12</v>
      </c>
      <c r="L5" s="21" t="s">
        <v>13</v>
      </c>
      <c r="M5" s="21" t="s">
        <v>14</v>
      </c>
      <c r="O5" s="24" t="s">
        <v>2</v>
      </c>
      <c r="P5" s="24" t="s">
        <v>45</v>
      </c>
      <c r="Q5" s="21" t="s">
        <v>3</v>
      </c>
      <c r="R5" s="21" t="s">
        <v>4</v>
      </c>
      <c r="S5" s="21" t="s">
        <v>5</v>
      </c>
      <c r="T5" s="21" t="s">
        <v>6</v>
      </c>
      <c r="U5" s="21" t="s">
        <v>7</v>
      </c>
      <c r="V5" s="21" t="s">
        <v>8</v>
      </c>
      <c r="W5" s="21" t="s">
        <v>9</v>
      </c>
      <c r="X5" s="21" t="s">
        <v>10</v>
      </c>
      <c r="Y5" s="21" t="s">
        <v>11</v>
      </c>
      <c r="Z5" s="21" t="s">
        <v>12</v>
      </c>
      <c r="AA5" s="21" t="s">
        <v>13</v>
      </c>
      <c r="AB5" s="20" t="s">
        <v>14</v>
      </c>
    </row>
    <row r="6" spans="1:28" ht="15">
      <c r="A6" s="6" t="s">
        <v>16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O6" s="6" t="s">
        <v>16</v>
      </c>
      <c r="P6" s="11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</row>
    <row r="7" spans="1:28" ht="13.5">
      <c r="A7" s="6" t="s">
        <v>17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O7" s="6" t="s">
        <v>17</v>
      </c>
      <c r="P7" s="7"/>
      <c r="Q7" s="8">
        <f t="shared" ref="Q7:AB21" si="0">$P$7*B7</f>
        <v>0</v>
      </c>
      <c r="R7" s="8">
        <f t="shared" si="0"/>
        <v>0</v>
      </c>
      <c r="S7" s="8">
        <f t="shared" si="0"/>
        <v>0</v>
      </c>
      <c r="T7" s="8">
        <f t="shared" si="0"/>
        <v>0</v>
      </c>
      <c r="U7" s="8">
        <f t="shared" si="0"/>
        <v>0</v>
      </c>
      <c r="V7" s="8">
        <f t="shared" si="0"/>
        <v>0</v>
      </c>
      <c r="W7" s="8">
        <f t="shared" si="0"/>
        <v>0</v>
      </c>
      <c r="X7" s="8">
        <f t="shared" si="0"/>
        <v>0</v>
      </c>
      <c r="Y7" s="8">
        <f t="shared" si="0"/>
        <v>0</v>
      </c>
      <c r="Z7" s="8">
        <f t="shared" si="0"/>
        <v>0</v>
      </c>
      <c r="AA7" s="8">
        <f t="shared" si="0"/>
        <v>0</v>
      </c>
      <c r="AB7" s="8">
        <f t="shared" si="0"/>
        <v>0</v>
      </c>
    </row>
    <row r="8" spans="1:28" ht="13.5">
      <c r="A8" s="6" t="s">
        <v>18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O8" s="6" t="s">
        <v>18</v>
      </c>
      <c r="P8" s="7"/>
      <c r="Q8" s="8">
        <f t="shared" si="0"/>
        <v>0</v>
      </c>
      <c r="R8" s="8">
        <f t="shared" si="0"/>
        <v>0</v>
      </c>
      <c r="S8" s="8">
        <f t="shared" si="0"/>
        <v>0</v>
      </c>
      <c r="T8" s="8">
        <f t="shared" si="0"/>
        <v>0</v>
      </c>
      <c r="U8" s="8">
        <f t="shared" si="0"/>
        <v>0</v>
      </c>
      <c r="V8" s="8">
        <f t="shared" si="0"/>
        <v>0</v>
      </c>
      <c r="W8" s="8">
        <f t="shared" si="0"/>
        <v>0</v>
      </c>
      <c r="X8" s="8">
        <f t="shared" si="0"/>
        <v>0</v>
      </c>
      <c r="Y8" s="8">
        <f t="shared" si="0"/>
        <v>0</v>
      </c>
      <c r="Z8" s="8">
        <f t="shared" si="0"/>
        <v>0</v>
      </c>
      <c r="AA8" s="8">
        <f t="shared" si="0"/>
        <v>0</v>
      </c>
      <c r="AB8" s="8">
        <f t="shared" si="0"/>
        <v>0</v>
      </c>
    </row>
    <row r="9" spans="1:28" ht="13.5">
      <c r="A9" s="6" t="s">
        <v>19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O9" s="6" t="s">
        <v>19</v>
      </c>
      <c r="P9" s="7"/>
      <c r="Q9" s="8">
        <f t="shared" si="0"/>
        <v>0</v>
      </c>
      <c r="R9" s="8">
        <f t="shared" si="0"/>
        <v>0</v>
      </c>
      <c r="S9" s="8">
        <f t="shared" si="0"/>
        <v>0</v>
      </c>
      <c r="T9" s="8">
        <f t="shared" si="0"/>
        <v>0</v>
      </c>
      <c r="U9" s="8">
        <f t="shared" si="0"/>
        <v>0</v>
      </c>
      <c r="V9" s="8">
        <f t="shared" si="0"/>
        <v>0</v>
      </c>
      <c r="W9" s="8">
        <f t="shared" si="0"/>
        <v>0</v>
      </c>
      <c r="X9" s="8">
        <f t="shared" si="0"/>
        <v>0</v>
      </c>
      <c r="Y9" s="8">
        <f t="shared" si="0"/>
        <v>0</v>
      </c>
      <c r="Z9" s="8">
        <f t="shared" si="0"/>
        <v>0</v>
      </c>
      <c r="AA9" s="8">
        <f t="shared" si="0"/>
        <v>0</v>
      </c>
      <c r="AB9" s="8">
        <f t="shared" si="0"/>
        <v>0</v>
      </c>
    </row>
    <row r="10" spans="1:28" ht="13.5">
      <c r="A10" s="6" t="s">
        <v>20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O10" s="6" t="s">
        <v>20</v>
      </c>
      <c r="P10" s="7"/>
      <c r="Q10" s="8">
        <f t="shared" si="0"/>
        <v>0</v>
      </c>
      <c r="R10" s="8">
        <f t="shared" si="0"/>
        <v>0</v>
      </c>
      <c r="S10" s="8">
        <f t="shared" si="0"/>
        <v>0</v>
      </c>
      <c r="T10" s="8">
        <f t="shared" si="0"/>
        <v>0</v>
      </c>
      <c r="U10" s="8">
        <f t="shared" si="0"/>
        <v>0</v>
      </c>
      <c r="V10" s="8">
        <f t="shared" si="0"/>
        <v>0</v>
      </c>
      <c r="W10" s="8">
        <f t="shared" si="0"/>
        <v>0</v>
      </c>
      <c r="X10" s="8">
        <f t="shared" si="0"/>
        <v>0</v>
      </c>
      <c r="Y10" s="8">
        <f t="shared" si="0"/>
        <v>0</v>
      </c>
      <c r="Z10" s="8">
        <f t="shared" si="0"/>
        <v>0</v>
      </c>
      <c r="AA10" s="8">
        <f t="shared" si="0"/>
        <v>0</v>
      </c>
      <c r="AB10" s="8">
        <f t="shared" si="0"/>
        <v>0</v>
      </c>
    </row>
    <row r="11" spans="1:28" ht="13.5">
      <c r="A11" s="6" t="s">
        <v>21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O11" s="6" t="s">
        <v>21</v>
      </c>
      <c r="P11" s="7"/>
      <c r="Q11" s="8">
        <f t="shared" si="0"/>
        <v>0</v>
      </c>
      <c r="R11" s="8">
        <f t="shared" si="0"/>
        <v>0</v>
      </c>
      <c r="S11" s="8">
        <f t="shared" si="0"/>
        <v>0</v>
      </c>
      <c r="T11" s="8">
        <f t="shared" si="0"/>
        <v>0</v>
      </c>
      <c r="U11" s="8">
        <f t="shared" si="0"/>
        <v>0</v>
      </c>
      <c r="V11" s="8">
        <f t="shared" si="0"/>
        <v>0</v>
      </c>
      <c r="W11" s="8">
        <f t="shared" si="0"/>
        <v>0</v>
      </c>
      <c r="X11" s="8">
        <f t="shared" si="0"/>
        <v>0</v>
      </c>
      <c r="Y11" s="8">
        <f t="shared" si="0"/>
        <v>0</v>
      </c>
      <c r="Z11" s="8">
        <f t="shared" si="0"/>
        <v>0</v>
      </c>
      <c r="AA11" s="8">
        <f t="shared" si="0"/>
        <v>0</v>
      </c>
      <c r="AB11" s="8">
        <f t="shared" si="0"/>
        <v>0</v>
      </c>
    </row>
    <row r="12" spans="1:28" ht="13.5">
      <c r="A12" s="6" t="s">
        <v>22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O12" s="6" t="s">
        <v>22</v>
      </c>
      <c r="P12" s="7"/>
      <c r="Q12" s="8">
        <f t="shared" si="0"/>
        <v>0</v>
      </c>
      <c r="R12" s="8">
        <f t="shared" si="0"/>
        <v>0</v>
      </c>
      <c r="S12" s="8">
        <f t="shared" si="0"/>
        <v>0</v>
      </c>
      <c r="T12" s="8">
        <f t="shared" si="0"/>
        <v>0</v>
      </c>
      <c r="U12" s="8">
        <f t="shared" si="0"/>
        <v>0</v>
      </c>
      <c r="V12" s="8">
        <f t="shared" si="0"/>
        <v>0</v>
      </c>
      <c r="W12" s="8">
        <f t="shared" si="0"/>
        <v>0</v>
      </c>
      <c r="X12" s="8">
        <f t="shared" si="0"/>
        <v>0</v>
      </c>
      <c r="Y12" s="8">
        <f t="shared" si="0"/>
        <v>0</v>
      </c>
      <c r="Z12" s="8">
        <f t="shared" si="0"/>
        <v>0</v>
      </c>
      <c r="AA12" s="8">
        <f t="shared" si="0"/>
        <v>0</v>
      </c>
      <c r="AB12" s="8">
        <f t="shared" si="0"/>
        <v>0</v>
      </c>
    </row>
    <row r="13" spans="1:28" ht="13.5">
      <c r="A13" s="6" t="s">
        <v>23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O13" s="6" t="s">
        <v>23</v>
      </c>
      <c r="P13" s="7"/>
      <c r="Q13" s="8">
        <f t="shared" si="0"/>
        <v>0</v>
      </c>
      <c r="R13" s="8">
        <f t="shared" si="0"/>
        <v>0</v>
      </c>
      <c r="S13" s="8">
        <f t="shared" si="0"/>
        <v>0</v>
      </c>
      <c r="T13" s="8">
        <f t="shared" si="0"/>
        <v>0</v>
      </c>
      <c r="U13" s="8">
        <f t="shared" si="0"/>
        <v>0</v>
      </c>
      <c r="V13" s="8">
        <f t="shared" si="0"/>
        <v>0</v>
      </c>
      <c r="W13" s="8">
        <f t="shared" si="0"/>
        <v>0</v>
      </c>
      <c r="X13" s="8">
        <f t="shared" si="0"/>
        <v>0</v>
      </c>
      <c r="Y13" s="8">
        <f t="shared" si="0"/>
        <v>0</v>
      </c>
      <c r="Z13" s="8">
        <f t="shared" si="0"/>
        <v>0</v>
      </c>
      <c r="AA13" s="8">
        <f t="shared" si="0"/>
        <v>0</v>
      </c>
      <c r="AB13" s="8">
        <f t="shared" si="0"/>
        <v>0</v>
      </c>
    </row>
    <row r="14" spans="1:28" ht="13.5">
      <c r="A14" s="6" t="s">
        <v>24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O14" s="6" t="s">
        <v>24</v>
      </c>
      <c r="P14" s="7"/>
      <c r="Q14" s="8">
        <f t="shared" si="0"/>
        <v>0</v>
      </c>
      <c r="R14" s="8">
        <f t="shared" si="0"/>
        <v>0</v>
      </c>
      <c r="S14" s="8">
        <f t="shared" si="0"/>
        <v>0</v>
      </c>
      <c r="T14" s="8">
        <f t="shared" si="0"/>
        <v>0</v>
      </c>
      <c r="U14" s="8">
        <f t="shared" si="0"/>
        <v>0</v>
      </c>
      <c r="V14" s="8">
        <f t="shared" si="0"/>
        <v>0</v>
      </c>
      <c r="W14" s="8">
        <f t="shared" si="0"/>
        <v>0</v>
      </c>
      <c r="X14" s="8">
        <f t="shared" si="0"/>
        <v>0</v>
      </c>
      <c r="Y14" s="8">
        <f t="shared" si="0"/>
        <v>0</v>
      </c>
      <c r="Z14" s="8">
        <f t="shared" si="0"/>
        <v>0</v>
      </c>
      <c r="AA14" s="8">
        <f t="shared" si="0"/>
        <v>0</v>
      </c>
      <c r="AB14" s="8">
        <f t="shared" si="0"/>
        <v>0</v>
      </c>
    </row>
    <row r="15" spans="1:28" ht="13.5">
      <c r="A15" s="6" t="s">
        <v>25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O15" s="6" t="s">
        <v>25</v>
      </c>
      <c r="P15" s="7"/>
      <c r="Q15" s="8">
        <f t="shared" si="0"/>
        <v>0</v>
      </c>
      <c r="R15" s="8">
        <f t="shared" si="0"/>
        <v>0</v>
      </c>
      <c r="S15" s="8">
        <f t="shared" si="0"/>
        <v>0</v>
      </c>
      <c r="T15" s="8">
        <f t="shared" si="0"/>
        <v>0</v>
      </c>
      <c r="U15" s="8">
        <f t="shared" si="0"/>
        <v>0</v>
      </c>
      <c r="V15" s="8">
        <f t="shared" si="0"/>
        <v>0</v>
      </c>
      <c r="W15" s="8">
        <f t="shared" si="0"/>
        <v>0</v>
      </c>
      <c r="X15" s="8">
        <f t="shared" si="0"/>
        <v>0</v>
      </c>
      <c r="Y15" s="8">
        <f t="shared" si="0"/>
        <v>0</v>
      </c>
      <c r="Z15" s="8">
        <f t="shared" si="0"/>
        <v>0</v>
      </c>
      <c r="AA15" s="8">
        <f t="shared" si="0"/>
        <v>0</v>
      </c>
      <c r="AB15" s="8">
        <f t="shared" si="0"/>
        <v>0</v>
      </c>
    </row>
    <row r="16" spans="1:28" ht="13.5">
      <c r="A16" s="6" t="s">
        <v>26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O16" s="6" t="s">
        <v>26</v>
      </c>
      <c r="P16" s="7"/>
      <c r="Q16" s="8">
        <f t="shared" si="0"/>
        <v>0</v>
      </c>
      <c r="R16" s="8">
        <f t="shared" si="0"/>
        <v>0</v>
      </c>
      <c r="S16" s="8">
        <f t="shared" si="0"/>
        <v>0</v>
      </c>
      <c r="T16" s="8">
        <f t="shared" si="0"/>
        <v>0</v>
      </c>
      <c r="U16" s="8">
        <f t="shared" si="0"/>
        <v>0</v>
      </c>
      <c r="V16" s="8">
        <f t="shared" si="0"/>
        <v>0</v>
      </c>
      <c r="W16" s="8">
        <f t="shared" si="0"/>
        <v>0</v>
      </c>
      <c r="X16" s="8">
        <f t="shared" si="0"/>
        <v>0</v>
      </c>
      <c r="Y16" s="8">
        <f t="shared" si="0"/>
        <v>0</v>
      </c>
      <c r="Z16" s="8">
        <f t="shared" si="0"/>
        <v>0</v>
      </c>
      <c r="AA16" s="8">
        <f t="shared" si="0"/>
        <v>0</v>
      </c>
      <c r="AB16" s="8">
        <f t="shared" si="0"/>
        <v>0</v>
      </c>
    </row>
    <row r="17" spans="1:29" ht="13.5">
      <c r="A17" s="6" t="s">
        <v>27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O17" s="6" t="s">
        <v>27</v>
      </c>
      <c r="P17" s="7"/>
      <c r="Q17" s="8">
        <f t="shared" si="0"/>
        <v>0</v>
      </c>
      <c r="R17" s="8">
        <f t="shared" si="0"/>
        <v>0</v>
      </c>
      <c r="S17" s="8">
        <f t="shared" si="0"/>
        <v>0</v>
      </c>
      <c r="T17" s="8">
        <f t="shared" si="0"/>
        <v>0</v>
      </c>
      <c r="U17" s="8">
        <f t="shared" si="0"/>
        <v>0</v>
      </c>
      <c r="V17" s="8">
        <f t="shared" si="0"/>
        <v>0</v>
      </c>
      <c r="W17" s="8">
        <f t="shared" si="0"/>
        <v>0</v>
      </c>
      <c r="X17" s="8">
        <f t="shared" si="0"/>
        <v>0</v>
      </c>
      <c r="Y17" s="8">
        <f t="shared" si="0"/>
        <v>0</v>
      </c>
      <c r="Z17" s="8">
        <f t="shared" si="0"/>
        <v>0</v>
      </c>
      <c r="AA17" s="8">
        <f t="shared" si="0"/>
        <v>0</v>
      </c>
      <c r="AB17" s="8">
        <f t="shared" si="0"/>
        <v>0</v>
      </c>
    </row>
    <row r="18" spans="1:29" ht="13.5">
      <c r="A18" s="6" t="s">
        <v>28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O18" s="6" t="s">
        <v>28</v>
      </c>
      <c r="P18" s="7"/>
      <c r="Q18" s="8">
        <f t="shared" si="0"/>
        <v>0</v>
      </c>
      <c r="R18" s="8">
        <f t="shared" si="0"/>
        <v>0</v>
      </c>
      <c r="S18" s="8">
        <f t="shared" si="0"/>
        <v>0</v>
      </c>
      <c r="T18" s="8">
        <f t="shared" si="0"/>
        <v>0</v>
      </c>
      <c r="U18" s="8">
        <f t="shared" si="0"/>
        <v>0</v>
      </c>
      <c r="V18" s="8">
        <f t="shared" si="0"/>
        <v>0</v>
      </c>
      <c r="W18" s="8">
        <f t="shared" si="0"/>
        <v>0</v>
      </c>
      <c r="X18" s="8">
        <f t="shared" si="0"/>
        <v>0</v>
      </c>
      <c r="Y18" s="8">
        <f t="shared" si="0"/>
        <v>0</v>
      </c>
      <c r="Z18" s="8">
        <f t="shared" si="0"/>
        <v>0</v>
      </c>
      <c r="AA18" s="8">
        <f t="shared" si="0"/>
        <v>0</v>
      </c>
      <c r="AB18" s="8">
        <f t="shared" si="0"/>
        <v>0</v>
      </c>
    </row>
    <row r="19" spans="1:29" ht="13.5">
      <c r="A19" s="6" t="s">
        <v>29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O19" s="6" t="s">
        <v>29</v>
      </c>
      <c r="P19" s="7"/>
      <c r="Q19" s="8">
        <f t="shared" si="0"/>
        <v>0</v>
      </c>
      <c r="R19" s="8">
        <f t="shared" si="0"/>
        <v>0</v>
      </c>
      <c r="S19" s="8">
        <f t="shared" si="0"/>
        <v>0</v>
      </c>
      <c r="T19" s="8">
        <f t="shared" si="0"/>
        <v>0</v>
      </c>
      <c r="U19" s="8">
        <f t="shared" si="0"/>
        <v>0</v>
      </c>
      <c r="V19" s="8">
        <f t="shared" si="0"/>
        <v>0</v>
      </c>
      <c r="W19" s="8">
        <f t="shared" si="0"/>
        <v>0</v>
      </c>
      <c r="X19" s="8">
        <f t="shared" si="0"/>
        <v>0</v>
      </c>
      <c r="Y19" s="8">
        <f t="shared" si="0"/>
        <v>0</v>
      </c>
      <c r="Z19" s="8">
        <f t="shared" si="0"/>
        <v>0</v>
      </c>
      <c r="AA19" s="8">
        <f t="shared" si="0"/>
        <v>0</v>
      </c>
      <c r="AB19" s="8">
        <f t="shared" si="0"/>
        <v>0</v>
      </c>
    </row>
    <row r="20" spans="1:29" ht="13.5">
      <c r="A20" s="6" t="s">
        <v>30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O20" s="6" t="s">
        <v>30</v>
      </c>
      <c r="P20" s="7"/>
      <c r="Q20" s="8">
        <f t="shared" si="0"/>
        <v>0</v>
      </c>
      <c r="R20" s="8">
        <f t="shared" si="0"/>
        <v>0</v>
      </c>
      <c r="S20" s="8">
        <f t="shared" si="0"/>
        <v>0</v>
      </c>
      <c r="T20" s="8">
        <f t="shared" si="0"/>
        <v>0</v>
      </c>
      <c r="U20" s="8">
        <f t="shared" si="0"/>
        <v>0</v>
      </c>
      <c r="V20" s="8">
        <f t="shared" si="0"/>
        <v>0</v>
      </c>
      <c r="W20" s="8">
        <f t="shared" si="0"/>
        <v>0</v>
      </c>
      <c r="X20" s="8">
        <f t="shared" si="0"/>
        <v>0</v>
      </c>
      <c r="Y20" s="8">
        <f t="shared" si="0"/>
        <v>0</v>
      </c>
      <c r="Z20" s="8">
        <f t="shared" si="0"/>
        <v>0</v>
      </c>
      <c r="AA20" s="8">
        <f t="shared" si="0"/>
        <v>0</v>
      </c>
      <c r="AB20" s="8">
        <f t="shared" si="0"/>
        <v>0</v>
      </c>
    </row>
    <row r="21" spans="1:29" ht="13.5">
      <c r="A21" s="6" t="s">
        <v>31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O21" s="6" t="s">
        <v>31</v>
      </c>
      <c r="P21" s="7"/>
      <c r="Q21" s="8">
        <f t="shared" si="0"/>
        <v>0</v>
      </c>
      <c r="R21" s="8">
        <f t="shared" si="0"/>
        <v>0</v>
      </c>
      <c r="S21" s="8">
        <f t="shared" si="0"/>
        <v>0</v>
      </c>
      <c r="T21" s="8">
        <f t="shared" si="0"/>
        <v>0</v>
      </c>
      <c r="U21" s="8">
        <f t="shared" si="0"/>
        <v>0</v>
      </c>
      <c r="V21" s="8">
        <f t="shared" si="0"/>
        <v>0</v>
      </c>
      <c r="W21" s="8">
        <f t="shared" si="0"/>
        <v>0</v>
      </c>
      <c r="X21" s="8">
        <f t="shared" si="0"/>
        <v>0</v>
      </c>
      <c r="Y21" s="8">
        <f t="shared" si="0"/>
        <v>0</v>
      </c>
      <c r="Z21" s="8">
        <f t="shared" si="0"/>
        <v>0</v>
      </c>
      <c r="AA21" s="8">
        <f t="shared" si="0"/>
        <v>0</v>
      </c>
      <c r="AB21" s="8">
        <f t="shared" si="0"/>
        <v>0</v>
      </c>
    </row>
    <row r="22" spans="1:29" ht="15">
      <c r="A22" s="6" t="s">
        <v>32</v>
      </c>
      <c r="B22" s="11"/>
      <c r="C22" s="11"/>
      <c r="D22" s="11"/>
      <c r="E22" s="11"/>
      <c r="F22" s="12"/>
      <c r="G22" s="12"/>
      <c r="H22" s="12"/>
      <c r="I22" s="12"/>
      <c r="J22" s="12"/>
      <c r="K22" s="12"/>
      <c r="L22" s="12"/>
      <c r="M22" s="12"/>
      <c r="O22" s="6" t="s">
        <v>32</v>
      </c>
      <c r="P22" s="11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</row>
    <row r="23" spans="1:29" ht="13.5">
      <c r="A23" s="6" t="s">
        <v>33</v>
      </c>
      <c r="B23" s="7"/>
      <c r="C23" s="7"/>
      <c r="D23" s="7"/>
      <c r="E23" s="13"/>
      <c r="F23" s="12"/>
      <c r="G23" s="12"/>
      <c r="H23" s="12"/>
      <c r="I23" s="12"/>
      <c r="J23" s="12"/>
      <c r="K23" s="12"/>
      <c r="L23" s="12"/>
      <c r="M23" s="12"/>
      <c r="O23" s="6" t="s">
        <v>33</v>
      </c>
      <c r="P23" s="7"/>
      <c r="Q23" s="8">
        <f>$P$23*B23</f>
        <v>0</v>
      </c>
      <c r="R23" s="8">
        <f t="shared" ref="R23:AB23" si="1">$P$23*C23</f>
        <v>0</v>
      </c>
      <c r="S23" s="8">
        <f t="shared" si="1"/>
        <v>0</v>
      </c>
      <c r="T23" s="8">
        <f t="shared" si="1"/>
        <v>0</v>
      </c>
      <c r="U23" s="8">
        <f t="shared" si="1"/>
        <v>0</v>
      </c>
      <c r="V23" s="8">
        <f t="shared" si="1"/>
        <v>0</v>
      </c>
      <c r="W23" s="8">
        <f t="shared" si="1"/>
        <v>0</v>
      </c>
      <c r="X23" s="8">
        <f t="shared" si="1"/>
        <v>0</v>
      </c>
      <c r="Y23" s="8">
        <f t="shared" si="1"/>
        <v>0</v>
      </c>
      <c r="Z23" s="8">
        <f t="shared" si="1"/>
        <v>0</v>
      </c>
      <c r="AA23" s="8">
        <f t="shared" si="1"/>
        <v>0</v>
      </c>
      <c r="AB23" s="8">
        <f t="shared" si="1"/>
        <v>0</v>
      </c>
    </row>
    <row r="24" spans="1:29" ht="13.5">
      <c r="A24" s="6" t="s">
        <v>34</v>
      </c>
      <c r="B24" s="7"/>
      <c r="C24" s="7"/>
      <c r="D24" s="7"/>
      <c r="E24" s="13"/>
      <c r="F24" s="12"/>
      <c r="G24" s="12"/>
      <c r="H24" s="12"/>
      <c r="I24" s="12"/>
      <c r="J24" s="12"/>
      <c r="K24" s="12"/>
      <c r="L24" s="12"/>
      <c r="M24" s="12"/>
      <c r="O24" s="6" t="s">
        <v>34</v>
      </c>
      <c r="P24" s="7"/>
      <c r="Q24" s="8">
        <f>$P$24*B24</f>
        <v>0</v>
      </c>
      <c r="R24" s="8">
        <f t="shared" ref="R24:AB24" si="2">$P$24*C24</f>
        <v>0</v>
      </c>
      <c r="S24" s="8">
        <f t="shared" si="2"/>
        <v>0</v>
      </c>
      <c r="T24" s="8">
        <f t="shared" si="2"/>
        <v>0</v>
      </c>
      <c r="U24" s="8">
        <f t="shared" si="2"/>
        <v>0</v>
      </c>
      <c r="V24" s="8">
        <f t="shared" si="2"/>
        <v>0</v>
      </c>
      <c r="W24" s="8">
        <f t="shared" si="2"/>
        <v>0</v>
      </c>
      <c r="X24" s="8">
        <f t="shared" si="2"/>
        <v>0</v>
      </c>
      <c r="Y24" s="8">
        <f t="shared" si="2"/>
        <v>0</v>
      </c>
      <c r="Z24" s="8">
        <f t="shared" si="2"/>
        <v>0</v>
      </c>
      <c r="AA24" s="8">
        <f t="shared" si="2"/>
        <v>0</v>
      </c>
      <c r="AB24" s="8">
        <f t="shared" si="2"/>
        <v>0</v>
      </c>
    </row>
    <row r="25" spans="1:29" ht="15">
      <c r="A25" s="6" t="s">
        <v>35</v>
      </c>
      <c r="B25" s="11"/>
      <c r="C25" s="11"/>
      <c r="D25" s="11"/>
      <c r="E25" s="11"/>
      <c r="F25" s="12"/>
      <c r="G25" s="12"/>
      <c r="H25" s="12"/>
      <c r="I25" s="12"/>
      <c r="J25" s="12"/>
      <c r="K25" s="12"/>
      <c r="L25" s="12"/>
      <c r="M25" s="12"/>
      <c r="O25" s="6" t="s">
        <v>35</v>
      </c>
      <c r="P25" s="11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</row>
    <row r="26" spans="1:29" ht="15">
      <c r="A26" s="6" t="s">
        <v>36</v>
      </c>
      <c r="B26" s="11"/>
      <c r="C26" s="11"/>
      <c r="D26" s="11"/>
      <c r="E26" s="11"/>
      <c r="F26" s="12"/>
      <c r="G26" s="12"/>
      <c r="H26" s="12"/>
      <c r="I26" s="12"/>
      <c r="J26" s="12"/>
      <c r="K26" s="12"/>
      <c r="L26" s="12"/>
      <c r="M26" s="12"/>
      <c r="O26" s="6" t="s">
        <v>36</v>
      </c>
      <c r="P26" s="7"/>
      <c r="Q26" s="8">
        <f>+$P$26*B26</f>
        <v>0</v>
      </c>
      <c r="R26" s="8">
        <f t="shared" ref="R26:AB27" si="3">+$P$26*C26</f>
        <v>0</v>
      </c>
      <c r="S26" s="8">
        <f t="shared" si="3"/>
        <v>0</v>
      </c>
      <c r="T26" s="8">
        <f t="shared" si="3"/>
        <v>0</v>
      </c>
      <c r="U26" s="8">
        <f t="shared" si="3"/>
        <v>0</v>
      </c>
      <c r="V26" s="8">
        <f t="shared" si="3"/>
        <v>0</v>
      </c>
      <c r="W26" s="8">
        <f t="shared" si="3"/>
        <v>0</v>
      </c>
      <c r="X26" s="8">
        <f t="shared" si="3"/>
        <v>0</v>
      </c>
      <c r="Y26" s="8">
        <f t="shared" si="3"/>
        <v>0</v>
      </c>
      <c r="Z26" s="8">
        <f t="shared" si="3"/>
        <v>0</v>
      </c>
      <c r="AA26" s="8">
        <f t="shared" si="3"/>
        <v>0</v>
      </c>
      <c r="AB26" s="8">
        <f t="shared" si="3"/>
        <v>0</v>
      </c>
    </row>
    <row r="27" spans="1:29" ht="15">
      <c r="A27" s="6" t="s">
        <v>37</v>
      </c>
      <c r="B27" s="11"/>
      <c r="C27" s="11"/>
      <c r="D27" s="11"/>
      <c r="E27" s="11"/>
      <c r="F27" s="12"/>
      <c r="G27" s="12"/>
      <c r="H27" s="12"/>
      <c r="I27" s="12"/>
      <c r="J27" s="12"/>
      <c r="K27" s="12"/>
      <c r="L27" s="12"/>
      <c r="M27" s="12"/>
      <c r="O27" s="6" t="s">
        <v>37</v>
      </c>
      <c r="P27" s="7"/>
      <c r="Q27" s="8">
        <f t="shared" ref="Q27" si="4">+$P$26*B27</f>
        <v>0</v>
      </c>
      <c r="R27" s="8">
        <f t="shared" si="3"/>
        <v>0</v>
      </c>
      <c r="S27" s="8">
        <f t="shared" si="3"/>
        <v>0</v>
      </c>
      <c r="T27" s="8">
        <f t="shared" si="3"/>
        <v>0</v>
      </c>
      <c r="U27" s="8">
        <f t="shared" si="3"/>
        <v>0</v>
      </c>
      <c r="V27" s="8">
        <f t="shared" si="3"/>
        <v>0</v>
      </c>
      <c r="W27" s="8">
        <f t="shared" si="3"/>
        <v>0</v>
      </c>
      <c r="X27" s="8">
        <f t="shared" si="3"/>
        <v>0</v>
      </c>
      <c r="Y27" s="8">
        <f t="shared" si="3"/>
        <v>0</v>
      </c>
      <c r="Z27" s="8">
        <f t="shared" si="3"/>
        <v>0</v>
      </c>
      <c r="AA27" s="8">
        <f t="shared" si="3"/>
        <v>0</v>
      </c>
      <c r="AB27" s="8">
        <f t="shared" si="3"/>
        <v>0</v>
      </c>
    </row>
    <row r="28" spans="1:29" ht="15">
      <c r="A28" s="18" t="s">
        <v>39</v>
      </c>
      <c r="B28" s="19">
        <f t="shared" ref="B28:M28" si="5">SUM(B7:B27)</f>
        <v>0</v>
      </c>
      <c r="C28" s="19">
        <f t="shared" si="5"/>
        <v>0</v>
      </c>
      <c r="D28" s="19">
        <f t="shared" si="5"/>
        <v>0</v>
      </c>
      <c r="E28" s="19">
        <f t="shared" si="5"/>
        <v>0</v>
      </c>
      <c r="F28" s="19">
        <f t="shared" si="5"/>
        <v>0</v>
      </c>
      <c r="G28" s="19">
        <f t="shared" si="5"/>
        <v>0</v>
      </c>
      <c r="H28" s="19">
        <f t="shared" si="5"/>
        <v>0</v>
      </c>
      <c r="I28" s="19">
        <f t="shared" si="5"/>
        <v>0</v>
      </c>
      <c r="J28" s="19">
        <f t="shared" si="5"/>
        <v>0</v>
      </c>
      <c r="K28" s="19">
        <f t="shared" si="5"/>
        <v>0</v>
      </c>
      <c r="L28" s="19">
        <f t="shared" si="5"/>
        <v>0</v>
      </c>
      <c r="M28" s="19">
        <f t="shared" si="5"/>
        <v>0</v>
      </c>
      <c r="O28" s="18" t="s">
        <v>46</v>
      </c>
      <c r="P28" s="19"/>
      <c r="Q28" s="25">
        <f t="shared" ref="Q28:AB28" si="6">SUM(Q6:Q27)</f>
        <v>0</v>
      </c>
      <c r="R28" s="25">
        <f t="shared" si="6"/>
        <v>0</v>
      </c>
      <c r="S28" s="25">
        <f t="shared" si="6"/>
        <v>0</v>
      </c>
      <c r="T28" s="25">
        <f t="shared" si="6"/>
        <v>0</v>
      </c>
      <c r="U28" s="25">
        <f t="shared" si="6"/>
        <v>0</v>
      </c>
      <c r="V28" s="25">
        <f t="shared" si="6"/>
        <v>0</v>
      </c>
      <c r="W28" s="25">
        <f t="shared" si="6"/>
        <v>0</v>
      </c>
      <c r="X28" s="25">
        <f t="shared" si="6"/>
        <v>0</v>
      </c>
      <c r="Y28" s="25">
        <f t="shared" si="6"/>
        <v>0</v>
      </c>
      <c r="Z28" s="25">
        <f t="shared" si="6"/>
        <v>0</v>
      </c>
      <c r="AA28" s="25">
        <f t="shared" si="6"/>
        <v>0</v>
      </c>
      <c r="AB28" s="25">
        <f t="shared" si="6"/>
        <v>0</v>
      </c>
      <c r="AC28" s="9"/>
    </row>
    <row r="29" spans="1:29" ht="15">
      <c r="O29" s="18" t="s">
        <v>47</v>
      </c>
      <c r="P29" s="19">
        <f t="shared" ref="P29:AB29" si="7">P28/6</f>
        <v>0</v>
      </c>
      <c r="Q29" s="25">
        <f t="shared" si="7"/>
        <v>0</v>
      </c>
      <c r="R29" s="25">
        <f t="shared" si="7"/>
        <v>0</v>
      </c>
      <c r="S29" s="25">
        <f t="shared" si="7"/>
        <v>0</v>
      </c>
      <c r="T29" s="25">
        <f t="shared" si="7"/>
        <v>0</v>
      </c>
      <c r="U29" s="25">
        <f t="shared" si="7"/>
        <v>0</v>
      </c>
      <c r="V29" s="25">
        <f t="shared" si="7"/>
        <v>0</v>
      </c>
      <c r="W29" s="25">
        <f t="shared" si="7"/>
        <v>0</v>
      </c>
      <c r="X29" s="25">
        <f t="shared" si="7"/>
        <v>0</v>
      </c>
      <c r="Y29" s="25">
        <f t="shared" si="7"/>
        <v>0</v>
      </c>
      <c r="Z29" s="25">
        <f t="shared" si="7"/>
        <v>0</v>
      </c>
      <c r="AA29" s="25">
        <f t="shared" si="7"/>
        <v>0</v>
      </c>
      <c r="AB29" s="25">
        <f t="shared" si="7"/>
        <v>0</v>
      </c>
    </row>
    <row r="30" spans="1:29" ht="15">
      <c r="O30" s="18" t="s">
        <v>48</v>
      </c>
      <c r="P30" s="19">
        <f t="shared" ref="P30:AB30" si="8">P28*0.09</f>
        <v>0</v>
      </c>
      <c r="Q30" s="25">
        <f t="shared" si="8"/>
        <v>0</v>
      </c>
      <c r="R30" s="25">
        <f t="shared" si="8"/>
        <v>0</v>
      </c>
      <c r="S30" s="25">
        <f t="shared" si="8"/>
        <v>0</v>
      </c>
      <c r="T30" s="25">
        <f t="shared" si="8"/>
        <v>0</v>
      </c>
      <c r="U30" s="25">
        <f t="shared" si="8"/>
        <v>0</v>
      </c>
      <c r="V30" s="25">
        <f t="shared" si="8"/>
        <v>0</v>
      </c>
      <c r="W30" s="25">
        <f t="shared" si="8"/>
        <v>0</v>
      </c>
      <c r="X30" s="25">
        <f t="shared" si="8"/>
        <v>0</v>
      </c>
      <c r="Y30" s="25">
        <f t="shared" si="8"/>
        <v>0</v>
      </c>
      <c r="Z30" s="25">
        <f t="shared" si="8"/>
        <v>0</v>
      </c>
      <c r="AA30" s="25">
        <f t="shared" si="8"/>
        <v>0</v>
      </c>
      <c r="AB30" s="25">
        <f t="shared" si="8"/>
        <v>0</v>
      </c>
      <c r="AC30" s="9"/>
    </row>
    <row r="31" spans="1:29" ht="15">
      <c r="O31" s="18" t="s">
        <v>39</v>
      </c>
      <c r="P31" s="19">
        <f>SUM(P28:P30)</f>
        <v>0</v>
      </c>
      <c r="Q31" s="25">
        <f t="shared" ref="Q31:AB31" si="9">SUM(Q28:Q30)</f>
        <v>0</v>
      </c>
      <c r="R31" s="25">
        <f t="shared" si="9"/>
        <v>0</v>
      </c>
      <c r="S31" s="25">
        <f t="shared" si="9"/>
        <v>0</v>
      </c>
      <c r="T31" s="25">
        <f t="shared" si="9"/>
        <v>0</v>
      </c>
      <c r="U31" s="25">
        <f t="shared" si="9"/>
        <v>0</v>
      </c>
      <c r="V31" s="25">
        <f t="shared" si="9"/>
        <v>0</v>
      </c>
      <c r="W31" s="25">
        <f t="shared" si="9"/>
        <v>0</v>
      </c>
      <c r="X31" s="25">
        <f t="shared" si="9"/>
        <v>0</v>
      </c>
      <c r="Y31" s="25">
        <f t="shared" si="9"/>
        <v>0</v>
      </c>
      <c r="Z31" s="25">
        <f t="shared" si="9"/>
        <v>0</v>
      </c>
      <c r="AA31" s="25">
        <f t="shared" si="9"/>
        <v>0</v>
      </c>
      <c r="AB31" s="25">
        <f t="shared" si="9"/>
        <v>0</v>
      </c>
    </row>
  </sheetData>
  <conditionalFormatting sqref="P32:T65426 P4:T4">
    <cfRule type="cellIs" dxfId="0" priority="1" stopIfTrue="1" operator="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Ingresos CIS</vt:lpstr>
      <vt:lpstr>TP CIS</vt:lpstr>
    </vt:vector>
  </TitlesOfParts>
  <Company>ucv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ekarretero</dc:creator>
  <cp:lastModifiedBy>pespinoza</cp:lastModifiedBy>
  <dcterms:created xsi:type="dcterms:W3CDTF">2008-09-25T15:34:13Z</dcterms:created>
  <dcterms:modified xsi:type="dcterms:W3CDTF">2009-08-27T16:48:47Z</dcterms:modified>
</cp:coreProperties>
</file>